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RD\Projecten_P\Programma OAK Projecten\THEMA FIJN HUISHOUDELIJK\Textiel\EA TEXTIEL\EA TEXTIEL\8 AANBESTEDINGSLEIDRAAD\BIJLAGEN\Bijlagen Inzameling AI2020-0129\"/>
    </mc:Choice>
  </mc:AlternateContent>
  <bookViews>
    <workbookView xWindow="-120" yWindow="-120" windowWidth="20610" windowHeight="11160" tabRatio="749"/>
  </bookViews>
  <sheets>
    <sheet name="Project gegevens" sheetId="13" r:id="rId1"/>
    <sheet name="Wekelijkse voortgangs rapport" sheetId="33" r:id="rId2"/>
    <sheet name="Mijlpalen&amp;Budget" sheetId="25" r:id="rId3"/>
    <sheet name="Gebeurtenissen" sheetId="30" r:id="rId4"/>
    <sheet name="Risico register" sheetId="23" r:id="rId5"/>
    <sheet name="KPI's" sheetId="35" r:id="rId6"/>
    <sheet name="Rapport" sheetId="29" r:id="rId7"/>
    <sheet name="Import Data" sheetId="22" state="hidden" r:id="rId8"/>
    <sheet name="R.type" sheetId="32" state="hidden" r:id="rId9"/>
  </sheets>
  <externalReferences>
    <externalReference r:id="rId10"/>
    <externalReference r:id="rId11"/>
    <externalReference r:id="rId12"/>
  </externalReferences>
  <definedNames>
    <definedName name="_End18">#REF!</definedName>
    <definedName name="_End19">#REF!</definedName>
    <definedName name="_End2">#REF!</definedName>
    <definedName name="_End3">#REF!</definedName>
    <definedName name="_End33">#REF!</definedName>
    <definedName name="_End4">#REF!</definedName>
    <definedName name="_End8">#REF!</definedName>
    <definedName name="_end9">#REF!</definedName>
    <definedName name="_end99">#REF!</definedName>
    <definedName name="aaaaaaaaaaaaaaaaaaaaaaaaaaaaaaa">'[1]Import Data'!$N$12:$N$24</definedName>
    <definedName name="_xlnm.Print_Area" localSheetId="3">Gebeurtenissen!$A$1:$AO$21</definedName>
    <definedName name="_xlnm.Print_Area" localSheetId="7">'Import Data'!#REF!</definedName>
    <definedName name="_xlnm.Print_Area" localSheetId="2">'Mijlpalen&amp;Budget'!$B$1:$N$49</definedName>
    <definedName name="_xlnm.Print_Area" localSheetId="0">'Project gegevens'!$B$8:$D$24</definedName>
    <definedName name="_xlnm.Print_Area" localSheetId="6">Rapport!$A$1:$J$39</definedName>
    <definedName name="_xlnm.Print_Area" localSheetId="4">'Risico register'!$A$3:$K$9</definedName>
    <definedName name="AfterThis">#REF!</definedName>
    <definedName name="asdff">'[2]Import Data'!$L$12:$L$15</definedName>
    <definedName name="asf">'[2]Import Data'!$M$12:$M$24</definedName>
    <definedName name="asfd">'[2]Import Data'!$L$12:$L$15</definedName>
    <definedName name="asfdafa">'[2]Import Data'!$M$12:$M$24</definedName>
    <definedName name="Awards">#REF!</definedName>
    <definedName name="AwardsModifications">#REF!</definedName>
    <definedName name="BottomHere">#REF!</definedName>
    <definedName name="CheckThis">#REF!</definedName>
    <definedName name="COE">'Import Data'!#REF!</definedName>
    <definedName name="Contractor">'Import Data'!#REF!</definedName>
    <definedName name="d">'[3]Import Data'!#REF!</definedName>
    <definedName name="dasdasf">'[2]Import Data'!$L$12:$L$15</definedName>
    <definedName name="Designer">'Import Data'!#REF!</definedName>
    <definedName name="dfasfasfsadfsadfsa">'[2]Import Data'!$M$12:$M$24</definedName>
    <definedName name="End">#REF!</definedName>
    <definedName name="EndAwards">#REF!</definedName>
    <definedName name="EndHere">#REF!</definedName>
    <definedName name="EndInfo">#REF!</definedName>
    <definedName name="EndNow">#REF!</definedName>
    <definedName name="endy">#REF!</definedName>
    <definedName name="Endy3">#REF!</definedName>
    <definedName name="fasfas">'[2]Import Data'!$M$12:$M$24</definedName>
    <definedName name="FD">'Import Data'!#REF!</definedName>
    <definedName name="fdsfs">'Import Data'!#REF!</definedName>
    <definedName name="fdsfsafas">'[1]Import Data'!$M$12:$M$15</definedName>
    <definedName name="ffffffffffffffff">'[2]Import Data'!$L$12:$L$15</definedName>
    <definedName name="ffffffffffffffffffffffffffff">'[2]Import Data'!$M$12:$M$24</definedName>
    <definedName name="FM">'Import Data'!#REF!</definedName>
    <definedName name="gdfsasas">'[2]Import Data'!$M$12:$M$24</definedName>
    <definedName name="INFOEnd">#REF!</definedName>
    <definedName name="Interlagos">'[2]Import Data'!$M$12:$M$24</definedName>
    <definedName name="Interlagos2">'[2]Import Data'!$M$12:$M$24</definedName>
    <definedName name="Interlagos3">'[2]Import Data'!$M$12:$M$24</definedName>
    <definedName name="Interlagos4">'[2]Import Data'!$L$12:$L$15</definedName>
    <definedName name="Interlagos5">'[2]Import Data'!$M$12:$M$24</definedName>
    <definedName name="Interlagos6">'[2]Import Data'!$L$12:$L$15</definedName>
    <definedName name="Interlagos7">'[2]Import Data'!$M$12:$M$24</definedName>
    <definedName name="Interlagos8">'[2]Import Data'!$L$12:$L$15</definedName>
    <definedName name="Interlagos9">'[2]Import Data'!$M$12:$M$24</definedName>
    <definedName name="Location">'Import Data'!#REF!</definedName>
    <definedName name="MyList" localSheetId="7">'Import Data'!#REF!</definedName>
    <definedName name="NewOne">#REF!</definedName>
    <definedName name="NewStarty">#REF!</definedName>
    <definedName name="Not">#REF!</definedName>
    <definedName name="OldOne">#REF!</definedName>
    <definedName name="PercentBilled">#REF!</definedName>
    <definedName name="PercentComplete">#REF!</definedName>
    <definedName name="Phase">'Import Data'!#REF!</definedName>
    <definedName name="PM">'Import Data'!#REF!</definedName>
    <definedName name="POCInfo">#REF!</definedName>
    <definedName name="pocInfo2">#REF!</definedName>
    <definedName name="QA">'Import Data'!$M$9:$M$46</definedName>
    <definedName name="Region">'Import Data'!#REF!</definedName>
    <definedName name="Remarks">#REF!</definedName>
    <definedName name="RemarksWhite">#REF!</definedName>
    <definedName name="RiskItem">'Import Data'!#REF!</definedName>
    <definedName name="RiskType">'Import Data'!#REF!</definedName>
    <definedName name="RPI">'Import Data'!#REF!</definedName>
    <definedName name="safdsfsafassafsa">'[1]Import Data'!$N$12:$N$24</definedName>
    <definedName name="Scenario">#REF!</definedName>
    <definedName name="Schedule">#REF!</definedName>
    <definedName name="ScheduleEnd">#REF!</definedName>
    <definedName name="sfafdafafasfa">'[2]Import Data'!$L$12:$L$15</definedName>
    <definedName name="sffafsafsafsafas">'[2]Import Data'!$M$12:$M$24</definedName>
    <definedName name="ShortyR">#REF!</definedName>
    <definedName name="Start">#REF!</definedName>
    <definedName name="Start1">#REF!</definedName>
    <definedName name="Start2">#REF!</definedName>
    <definedName name="Start3">#REF!</definedName>
    <definedName name="Start99">#REF!</definedName>
    <definedName name="StartHere">#REF!</definedName>
    <definedName name="Startone">#REF!</definedName>
    <definedName name="StartR">#REF!</definedName>
    <definedName name="StartR2">#REF!</definedName>
    <definedName name="Starts">#REF!</definedName>
    <definedName name="StartsOne">#REF!</definedName>
    <definedName name="Starty">#REF!</definedName>
    <definedName name="StartyR">#REF!</definedName>
    <definedName name="SumOne">#REF!</definedName>
    <definedName name="SumOne1">#REF!</definedName>
    <definedName name="sumthree">#REF!</definedName>
    <definedName name="sumthree3">#REF!</definedName>
    <definedName name="SumTwo">#REF!</definedName>
    <definedName name="SumTwo2">#REF!</definedName>
    <definedName name="svzdvsdaf">'[2]Import Data'!$M$12:$M$24</definedName>
    <definedName name="TotalContract">#REF!</definedName>
    <definedName name="TotalDays">#REF!</definedName>
  </definedNames>
  <calcPr calcId="162913"/>
</workbook>
</file>

<file path=xl/calcChain.xml><?xml version="1.0" encoding="utf-8"?>
<calcChain xmlns="http://schemas.openxmlformats.org/spreadsheetml/2006/main">
  <c r="M10" i="25" l="1"/>
  <c r="B11" i="25" l="1"/>
  <c r="B12" i="25" s="1"/>
  <c r="B13" i="25" s="1"/>
  <c r="B14" i="25" s="1"/>
  <c r="B15" i="25" s="1"/>
  <c r="B16" i="25" s="1"/>
  <c r="B17" i="25" s="1"/>
  <c r="B18" i="25" s="1"/>
  <c r="B19" i="25" s="1"/>
  <c r="B20" i="25" s="1"/>
  <c r="B21" i="25" s="1"/>
  <c r="I37" i="25"/>
  <c r="B22" i="25" l="1"/>
  <c r="B23" i="25" s="1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4" i="25" s="1"/>
  <c r="B35" i="25" s="1"/>
  <c r="B36" i="25" s="1"/>
  <c r="B37" i="25" s="1"/>
  <c r="B38" i="25" s="1"/>
  <c r="B39" i="25" s="1"/>
  <c r="B40" i="25" s="1"/>
  <c r="B41" i="25" s="1"/>
  <c r="B42" i="25" s="1"/>
  <c r="B43" i="25" s="1"/>
  <c r="B44" i="25" s="1"/>
  <c r="B45" i="25" s="1"/>
  <c r="B46" i="25" s="1"/>
  <c r="B47" i="25" s="1"/>
  <c r="B48" i="25" s="1"/>
  <c r="B49" i="25" s="1"/>
  <c r="B50" i="25" s="1"/>
  <c r="B51" i="25" s="1"/>
  <c r="B52" i="25" s="1"/>
  <c r="B53" i="25" s="1"/>
  <c r="B54" i="25" s="1"/>
  <c r="B55" i="25" s="1"/>
  <c r="P56" i="25" l="1"/>
  <c r="A1" i="30"/>
  <c r="C14" i="13" l="1"/>
  <c r="N10" i="25" s="1"/>
  <c r="H4" i="22"/>
  <c r="E4" i="22"/>
  <c r="O10" i="25"/>
  <c r="B3" i="32" l="1"/>
  <c r="F3" i="32" l="1"/>
  <c r="A62" i="33"/>
  <c r="A61" i="33"/>
  <c r="A60" i="33"/>
  <c r="A59" i="33"/>
  <c r="A58" i="33"/>
  <c r="A57" i="33"/>
  <c r="A56" i="33"/>
  <c r="A55" i="33"/>
  <c r="A54" i="33"/>
  <c r="A53" i="33"/>
  <c r="A52" i="33"/>
  <c r="A51" i="33"/>
  <c r="A50" i="33"/>
  <c r="A49" i="33"/>
  <c r="A48" i="33"/>
  <c r="A47" i="33"/>
  <c r="A46" i="33"/>
  <c r="A45" i="33"/>
  <c r="A44" i="33"/>
  <c r="A43" i="33"/>
  <c r="A42" i="33"/>
  <c r="A41" i="33"/>
  <c r="A40" i="33"/>
  <c r="A39" i="33"/>
  <c r="A38" i="33"/>
  <c r="A37" i="33"/>
  <c r="A36" i="33"/>
  <c r="A35" i="33"/>
  <c r="A34" i="33"/>
  <c r="A33" i="33"/>
  <c r="A32" i="33"/>
  <c r="A31" i="33"/>
  <c r="A30" i="33"/>
  <c r="A29" i="33"/>
  <c r="A28" i="33"/>
  <c r="A27" i="33"/>
  <c r="A26" i="33"/>
  <c r="A25" i="33"/>
  <c r="A24" i="33"/>
  <c r="A23" i="33"/>
  <c r="A22" i="33"/>
  <c r="A21" i="33"/>
  <c r="A20" i="33"/>
  <c r="A19" i="33"/>
  <c r="A18" i="33"/>
  <c r="A17" i="33"/>
  <c r="A16" i="33"/>
  <c r="A15" i="33"/>
  <c r="A14" i="33"/>
  <c r="A13" i="33"/>
  <c r="A12" i="33"/>
  <c r="A11" i="33"/>
  <c r="A10" i="33"/>
  <c r="A9" i="33"/>
  <c r="D8" i="29"/>
  <c r="D7" i="29"/>
  <c r="J14" i="29"/>
  <c r="E14" i="29"/>
  <c r="V4" i="22" s="1"/>
  <c r="N3" i="25"/>
  <c r="N4" i="25"/>
  <c r="K4" i="25"/>
  <c r="M41" i="30"/>
  <c r="M40" i="30"/>
  <c r="M39" i="30"/>
  <c r="M38" i="30"/>
  <c r="M37" i="30"/>
  <c r="M36" i="30"/>
  <c r="M35" i="30"/>
  <c r="M34" i="30"/>
  <c r="M33" i="30"/>
  <c r="M32" i="30"/>
  <c r="M31" i="30"/>
  <c r="M30" i="30"/>
  <c r="M29" i="30"/>
  <c r="M28" i="30"/>
  <c r="M27" i="30"/>
  <c r="L41" i="30"/>
  <c r="L40" i="30"/>
  <c r="L39" i="30"/>
  <c r="L38" i="30"/>
  <c r="L37" i="30"/>
  <c r="L36" i="30"/>
  <c r="L35" i="30"/>
  <c r="L34" i="30"/>
  <c r="L33" i="30"/>
  <c r="L32" i="30"/>
  <c r="L31" i="30"/>
  <c r="L30" i="30"/>
  <c r="L29" i="30"/>
  <c r="L28" i="30"/>
  <c r="L27" i="30"/>
  <c r="E13" i="29"/>
  <c r="O4" i="22" s="1"/>
  <c r="J18" i="29"/>
  <c r="U4" i="22" s="1"/>
  <c r="E17" i="29"/>
  <c r="Y4" i="22" s="1"/>
  <c r="D52" i="32"/>
  <c r="E52" i="32" s="1"/>
  <c r="C52" i="32"/>
  <c r="G52" i="32" s="1"/>
  <c r="B52" i="32"/>
  <c r="F52" i="32" s="1"/>
  <c r="D51" i="32"/>
  <c r="E51" i="32" s="1"/>
  <c r="C51" i="32"/>
  <c r="G51" i="32" s="1"/>
  <c r="B51" i="32"/>
  <c r="F51" i="32" s="1"/>
  <c r="D50" i="32"/>
  <c r="E50" i="32" s="1"/>
  <c r="C50" i="32"/>
  <c r="G50" i="32" s="1"/>
  <c r="B50" i="32"/>
  <c r="F50" i="32" s="1"/>
  <c r="D49" i="32"/>
  <c r="E49" i="32" s="1"/>
  <c r="C49" i="32"/>
  <c r="G49" i="32" s="1"/>
  <c r="B49" i="32"/>
  <c r="F49" i="32" s="1"/>
  <c r="D48" i="32"/>
  <c r="E48" i="32" s="1"/>
  <c r="C48" i="32"/>
  <c r="G48" i="32" s="1"/>
  <c r="B48" i="32"/>
  <c r="F48" i="32" s="1"/>
  <c r="D47" i="32"/>
  <c r="E47" i="32" s="1"/>
  <c r="C47" i="32"/>
  <c r="G47" i="32" s="1"/>
  <c r="B47" i="32"/>
  <c r="D46" i="32"/>
  <c r="E46" i="32" s="1"/>
  <c r="C46" i="32"/>
  <c r="G46" i="32" s="1"/>
  <c r="B46" i="32"/>
  <c r="F46" i="32" s="1"/>
  <c r="D45" i="32"/>
  <c r="E45" i="32" s="1"/>
  <c r="C45" i="32"/>
  <c r="G45" i="32" s="1"/>
  <c r="B45" i="32"/>
  <c r="F45" i="32" s="1"/>
  <c r="D44" i="32"/>
  <c r="E44" i="32" s="1"/>
  <c r="C44" i="32"/>
  <c r="G44" i="32" s="1"/>
  <c r="B44" i="32"/>
  <c r="F44" i="32" s="1"/>
  <c r="D43" i="32"/>
  <c r="E43" i="32" s="1"/>
  <c r="C43" i="32"/>
  <c r="G43" i="32" s="1"/>
  <c r="B43" i="32"/>
  <c r="F43" i="32" s="1"/>
  <c r="D42" i="32"/>
  <c r="E42" i="32" s="1"/>
  <c r="C42" i="32"/>
  <c r="G42" i="32" s="1"/>
  <c r="B42" i="32"/>
  <c r="F42" i="32" s="1"/>
  <c r="D41" i="32"/>
  <c r="E41" i="32" s="1"/>
  <c r="C41" i="32"/>
  <c r="G41" i="32" s="1"/>
  <c r="B41" i="32"/>
  <c r="F41" i="32" s="1"/>
  <c r="D40" i="32"/>
  <c r="E40" i="32" s="1"/>
  <c r="C40" i="32"/>
  <c r="G40" i="32" s="1"/>
  <c r="B40" i="32"/>
  <c r="F40" i="32" s="1"/>
  <c r="D39" i="32"/>
  <c r="E39" i="32" s="1"/>
  <c r="C39" i="32"/>
  <c r="G39" i="32" s="1"/>
  <c r="B39" i="32"/>
  <c r="D38" i="32"/>
  <c r="E38" i="32" s="1"/>
  <c r="C38" i="32"/>
  <c r="G38" i="32" s="1"/>
  <c r="B38" i="32"/>
  <c r="F38" i="32" s="1"/>
  <c r="D37" i="32"/>
  <c r="E37" i="32" s="1"/>
  <c r="C37" i="32"/>
  <c r="G37" i="32" s="1"/>
  <c r="B37" i="32"/>
  <c r="F37" i="32" s="1"/>
  <c r="H37" i="32" s="1"/>
  <c r="D36" i="32"/>
  <c r="E36" i="32" s="1"/>
  <c r="C36" i="32"/>
  <c r="G36" i="32" s="1"/>
  <c r="B36" i="32"/>
  <c r="F36" i="32" s="1"/>
  <c r="D35" i="32"/>
  <c r="E35" i="32" s="1"/>
  <c r="C35" i="32"/>
  <c r="G35" i="32" s="1"/>
  <c r="B35" i="32"/>
  <c r="F35" i="32" s="1"/>
  <c r="D34" i="32"/>
  <c r="E34" i="32" s="1"/>
  <c r="C34" i="32"/>
  <c r="G34" i="32" s="1"/>
  <c r="B34" i="32"/>
  <c r="F34" i="32" s="1"/>
  <c r="D33" i="32"/>
  <c r="E33" i="32" s="1"/>
  <c r="C33" i="32"/>
  <c r="G33" i="32" s="1"/>
  <c r="B33" i="32"/>
  <c r="F33" i="32" s="1"/>
  <c r="D32" i="32"/>
  <c r="E32" i="32" s="1"/>
  <c r="C32" i="32"/>
  <c r="G32" i="32" s="1"/>
  <c r="B32" i="32"/>
  <c r="F32" i="32" s="1"/>
  <c r="D31" i="32"/>
  <c r="E31" i="32" s="1"/>
  <c r="C31" i="32"/>
  <c r="G31" i="32" s="1"/>
  <c r="B31" i="32"/>
  <c r="D30" i="32"/>
  <c r="E30" i="32" s="1"/>
  <c r="C30" i="32"/>
  <c r="G30" i="32" s="1"/>
  <c r="B30" i="32"/>
  <c r="D29" i="32"/>
  <c r="E29" i="32" s="1"/>
  <c r="C29" i="32"/>
  <c r="G29" i="32" s="1"/>
  <c r="B29" i="32"/>
  <c r="F29" i="32" s="1"/>
  <c r="D28" i="32"/>
  <c r="E28" i="32" s="1"/>
  <c r="C28" i="32"/>
  <c r="G28" i="32" s="1"/>
  <c r="B28" i="32"/>
  <c r="F28" i="32" s="1"/>
  <c r="D27" i="32"/>
  <c r="E27" i="32" s="1"/>
  <c r="C27" i="32"/>
  <c r="G27" i="32" s="1"/>
  <c r="B27" i="32"/>
  <c r="F27" i="32" s="1"/>
  <c r="D26" i="32"/>
  <c r="E26" i="32" s="1"/>
  <c r="C26" i="32"/>
  <c r="G26" i="32" s="1"/>
  <c r="B26" i="32"/>
  <c r="F26" i="32" s="1"/>
  <c r="D25" i="32"/>
  <c r="E25" i="32" s="1"/>
  <c r="C25" i="32"/>
  <c r="G25" i="32" s="1"/>
  <c r="B25" i="32"/>
  <c r="F25" i="32" s="1"/>
  <c r="D24" i="32"/>
  <c r="E24" i="32" s="1"/>
  <c r="C24" i="32"/>
  <c r="G24" i="32" s="1"/>
  <c r="B24" i="32"/>
  <c r="F24" i="32" s="1"/>
  <c r="D23" i="32"/>
  <c r="E23" i="32" s="1"/>
  <c r="C23" i="32"/>
  <c r="G23" i="32" s="1"/>
  <c r="B23" i="32"/>
  <c r="F23" i="32" s="1"/>
  <c r="D22" i="32"/>
  <c r="E22" i="32" s="1"/>
  <c r="C22" i="32"/>
  <c r="G22" i="32" s="1"/>
  <c r="B22" i="32"/>
  <c r="F22" i="32" s="1"/>
  <c r="D21" i="32"/>
  <c r="E21" i="32" s="1"/>
  <c r="C21" i="32"/>
  <c r="G21" i="32" s="1"/>
  <c r="B21" i="32"/>
  <c r="F21" i="32" s="1"/>
  <c r="D20" i="32"/>
  <c r="E20" i="32" s="1"/>
  <c r="C20" i="32"/>
  <c r="G20" i="32" s="1"/>
  <c r="B20" i="32"/>
  <c r="F20" i="32" s="1"/>
  <c r="D19" i="32"/>
  <c r="E19" i="32" s="1"/>
  <c r="C19" i="32"/>
  <c r="G19" i="32" s="1"/>
  <c r="B19" i="32"/>
  <c r="F19" i="32" s="1"/>
  <c r="D18" i="32"/>
  <c r="E18" i="32" s="1"/>
  <c r="C18" i="32"/>
  <c r="G18" i="32" s="1"/>
  <c r="B18" i="32"/>
  <c r="F18" i="32" s="1"/>
  <c r="D17" i="32"/>
  <c r="E17" i="32" s="1"/>
  <c r="C17" i="32"/>
  <c r="G17" i="32" s="1"/>
  <c r="B17" i="32"/>
  <c r="F17" i="32" s="1"/>
  <c r="D16" i="32"/>
  <c r="E16" i="32" s="1"/>
  <c r="C16" i="32"/>
  <c r="G16" i="32" s="1"/>
  <c r="B16" i="32"/>
  <c r="F16" i="32" s="1"/>
  <c r="D15" i="32"/>
  <c r="E15" i="32" s="1"/>
  <c r="C15" i="32"/>
  <c r="G15" i="32" s="1"/>
  <c r="B15" i="32"/>
  <c r="F15" i="32" s="1"/>
  <c r="D14" i="32"/>
  <c r="E14" i="32" s="1"/>
  <c r="C14" i="32"/>
  <c r="G14" i="32" s="1"/>
  <c r="B14" i="32"/>
  <c r="F14" i="32" s="1"/>
  <c r="D13" i="32"/>
  <c r="E13" i="32" s="1"/>
  <c r="C13" i="32"/>
  <c r="G13" i="32" s="1"/>
  <c r="B13" i="32"/>
  <c r="F13" i="32" s="1"/>
  <c r="D12" i="32"/>
  <c r="E12" i="32" s="1"/>
  <c r="C12" i="32"/>
  <c r="G12" i="32" s="1"/>
  <c r="B12" i="32"/>
  <c r="F12" i="32" s="1"/>
  <c r="D11" i="32"/>
  <c r="E11" i="32" s="1"/>
  <c r="C11" i="32"/>
  <c r="G11" i="32" s="1"/>
  <c r="B11" i="32"/>
  <c r="F11" i="32" s="1"/>
  <c r="D10" i="32"/>
  <c r="E10" i="32" s="1"/>
  <c r="C10" i="32"/>
  <c r="G10" i="32" s="1"/>
  <c r="B10" i="32"/>
  <c r="F10" i="32" s="1"/>
  <c r="D9" i="32"/>
  <c r="E9" i="32" s="1"/>
  <c r="C9" i="32"/>
  <c r="G9" i="32" s="1"/>
  <c r="B9" i="32"/>
  <c r="F9" i="32" s="1"/>
  <c r="D8" i="32"/>
  <c r="E8" i="32" s="1"/>
  <c r="C8" i="32"/>
  <c r="G8" i="32" s="1"/>
  <c r="B8" i="32"/>
  <c r="F8" i="32" s="1"/>
  <c r="D7" i="32"/>
  <c r="E7" i="32" s="1"/>
  <c r="C7" i="32"/>
  <c r="G7" i="32" s="1"/>
  <c r="B7" i="32"/>
  <c r="F7" i="32" s="1"/>
  <c r="D6" i="32"/>
  <c r="E6" i="32" s="1"/>
  <c r="C6" i="32"/>
  <c r="G6" i="32" s="1"/>
  <c r="B6" i="32"/>
  <c r="F6" i="32" s="1"/>
  <c r="D5" i="32"/>
  <c r="E5" i="32" s="1"/>
  <c r="C5" i="32"/>
  <c r="G5" i="32" s="1"/>
  <c r="B5" i="32"/>
  <c r="F5" i="32" s="1"/>
  <c r="D4" i="32"/>
  <c r="E4" i="32" s="1"/>
  <c r="C4" i="32"/>
  <c r="G4" i="32" s="1"/>
  <c r="B4" i="32"/>
  <c r="F4" i="32" s="1"/>
  <c r="D3" i="32"/>
  <c r="C3" i="32"/>
  <c r="I4" i="22"/>
  <c r="J4" i="22" s="1"/>
  <c r="G4" i="22"/>
  <c r="F4" i="22"/>
  <c r="D4" i="22"/>
  <c r="C4" i="22"/>
  <c r="K3" i="25"/>
  <c r="J11" i="29"/>
  <c r="J12" i="29"/>
  <c r="D5" i="25" s="1"/>
  <c r="J15" i="29"/>
  <c r="R4" i="22" s="1"/>
  <c r="E15" i="29"/>
  <c r="W4" i="22" s="1"/>
  <c r="J17" i="29"/>
  <c r="T4" i="22" s="1"/>
  <c r="J16" i="29"/>
  <c r="E16" i="29"/>
  <c r="X4" i="22" s="1"/>
  <c r="K41" i="30"/>
  <c r="K40" i="30"/>
  <c r="K39" i="30"/>
  <c r="K38" i="30"/>
  <c r="K37" i="30"/>
  <c r="K36" i="30"/>
  <c r="K35" i="30"/>
  <c r="K34" i="30"/>
  <c r="K33" i="30"/>
  <c r="K32" i="30"/>
  <c r="K31" i="30"/>
  <c r="K30" i="30"/>
  <c r="K29" i="30"/>
  <c r="K28" i="30"/>
  <c r="K27" i="30"/>
  <c r="E11" i="29"/>
  <c r="D3" i="25" s="1"/>
  <c r="I45" i="25"/>
  <c r="I44" i="25"/>
  <c r="I43" i="25"/>
  <c r="I42" i="25"/>
  <c r="I41" i="25"/>
  <c r="I40" i="25"/>
  <c r="I39" i="25"/>
  <c r="I38" i="25"/>
  <c r="I36" i="25"/>
  <c r="I34" i="25"/>
  <c r="I33" i="25"/>
  <c r="I32" i="25"/>
  <c r="I31" i="25"/>
  <c r="I30" i="25"/>
  <c r="I29" i="25"/>
  <c r="I28" i="25"/>
  <c r="I27" i="25"/>
  <c r="I26" i="25"/>
  <c r="I25" i="25"/>
  <c r="I24" i="25"/>
  <c r="I23" i="25"/>
  <c r="I22" i="25"/>
  <c r="I21" i="25"/>
  <c r="I20" i="25"/>
  <c r="I19" i="25"/>
  <c r="I18" i="25"/>
  <c r="I17" i="25"/>
  <c r="I16" i="25"/>
  <c r="I15" i="25"/>
  <c r="I14" i="25"/>
  <c r="I13" i="25"/>
  <c r="I10" i="25"/>
  <c r="O59" i="25"/>
  <c r="O58" i="25"/>
  <c r="O57" i="25"/>
  <c r="O56" i="25"/>
  <c r="I55" i="25"/>
  <c r="I54" i="25"/>
  <c r="I53" i="25"/>
  <c r="I52" i="25"/>
  <c r="I51" i="25"/>
  <c r="I50" i="25"/>
  <c r="I49" i="25"/>
  <c r="I48" i="25"/>
  <c r="I47" i="25"/>
  <c r="I46" i="25"/>
  <c r="I9" i="25"/>
  <c r="F31" i="32"/>
  <c r="F30" i="32"/>
  <c r="F47" i="32"/>
  <c r="F39" i="32"/>
  <c r="N4" i="22"/>
  <c r="H47" i="32" l="1"/>
  <c r="I22" i="32"/>
  <c r="H46" i="32"/>
  <c r="H16" i="32"/>
  <c r="I36" i="32"/>
  <c r="I37" i="32"/>
  <c r="I28" i="32"/>
  <c r="H11" i="32"/>
  <c r="I29" i="32"/>
  <c r="I13" i="32"/>
  <c r="H18" i="32"/>
  <c r="H17" i="32"/>
  <c r="H44" i="32"/>
  <c r="H49" i="32"/>
  <c r="I17" i="32"/>
  <c r="H45" i="32"/>
  <c r="H50" i="32"/>
  <c r="H23" i="32"/>
  <c r="I25" i="32"/>
  <c r="I45" i="32"/>
  <c r="I50" i="32"/>
  <c r="H29" i="32"/>
  <c r="I19" i="32"/>
  <c r="H26" i="32"/>
  <c r="I27" i="32"/>
  <c r="I30" i="32"/>
  <c r="I43" i="32"/>
  <c r="H35" i="32"/>
  <c r="I18" i="32"/>
  <c r="I35" i="32"/>
  <c r="I38" i="32"/>
  <c r="H30" i="32"/>
  <c r="H43" i="32"/>
  <c r="H15" i="32"/>
  <c r="I46" i="32"/>
  <c r="I51" i="32"/>
  <c r="J21" i="29"/>
  <c r="AA4" i="22" s="1"/>
  <c r="H8" i="32"/>
  <c r="K5" i="25"/>
  <c r="AQ4" i="22" s="1"/>
  <c r="H6" i="32"/>
  <c r="E27" i="29"/>
  <c r="C53" i="32"/>
  <c r="G3" i="32"/>
  <c r="G53" i="32" s="1"/>
  <c r="F53" i="32"/>
  <c r="E3" i="32"/>
  <c r="E53" i="32" s="1"/>
  <c r="D53" i="32"/>
  <c r="B53" i="32"/>
  <c r="C3" i="33"/>
  <c r="AM4" i="22" s="1"/>
  <c r="E22" i="29"/>
  <c r="AG4" i="22" s="1"/>
  <c r="H10" i="32"/>
  <c r="I10" i="32"/>
  <c r="H14" i="32"/>
  <c r="H13" i="32"/>
  <c r="H12" i="32"/>
  <c r="H24" i="32"/>
  <c r="H42" i="32"/>
  <c r="I33" i="32"/>
  <c r="I42" i="32"/>
  <c r="I23" i="32"/>
  <c r="I26" i="32"/>
  <c r="H21" i="32"/>
  <c r="I41" i="32"/>
  <c r="S4" i="22"/>
  <c r="H39" i="32"/>
  <c r="H4" i="32"/>
  <c r="I20" i="32"/>
  <c r="H28" i="32"/>
  <c r="I31" i="32"/>
  <c r="H36" i="32"/>
  <c r="I39" i="32"/>
  <c r="J7" i="29"/>
  <c r="AH4" i="22" s="1"/>
  <c r="I11" i="32"/>
  <c r="H22" i="32"/>
  <c r="H25" i="32"/>
  <c r="H33" i="32"/>
  <c r="H41" i="32"/>
  <c r="I4" i="32"/>
  <c r="I16" i="32"/>
  <c r="H38" i="32"/>
  <c r="I44" i="32"/>
  <c r="I49" i="32"/>
  <c r="I9" i="32"/>
  <c r="H27" i="32"/>
  <c r="I47" i="32"/>
  <c r="I52" i="32"/>
  <c r="H31" i="32"/>
  <c r="I7" i="32"/>
  <c r="I12" i="32"/>
  <c r="I14" i="32"/>
  <c r="H32" i="32"/>
  <c r="I21" i="32"/>
  <c r="I24" i="32"/>
  <c r="I32" i="32"/>
  <c r="H19" i="32"/>
  <c r="I8" i="32"/>
  <c r="I15" i="32"/>
  <c r="H20" i="32"/>
  <c r="I48" i="32"/>
  <c r="E25" i="29"/>
  <c r="E26" i="29" s="1"/>
  <c r="B3" i="33"/>
  <c r="D3" i="33"/>
  <c r="AN4" i="22" s="1"/>
  <c r="E20" i="29"/>
  <c r="AE4" i="22" s="1"/>
  <c r="E21" i="29"/>
  <c r="AF4" i="22" s="1"/>
  <c r="J23" i="29"/>
  <c r="AC4" i="22" s="1"/>
  <c r="J13" i="29"/>
  <c r="K4" i="22" s="1"/>
  <c r="L4" i="22" s="1"/>
  <c r="J20" i="29"/>
  <c r="Z4" i="22" s="1"/>
  <c r="I6" i="32"/>
  <c r="H7" i="32"/>
  <c r="H34" i="32"/>
  <c r="H40" i="32"/>
  <c r="H51" i="32"/>
  <c r="H52" i="32"/>
  <c r="B7" i="25"/>
  <c r="N5" i="25"/>
  <c r="AR4" i="22" s="1"/>
  <c r="H5" i="32"/>
  <c r="I34" i="32"/>
  <c r="I40" i="32"/>
  <c r="H48" i="32"/>
  <c r="E12" i="29"/>
  <c r="D4" i="25" s="1"/>
  <c r="J22" i="29"/>
  <c r="AB4" i="22" s="1"/>
  <c r="E18" i="29"/>
  <c r="E19" i="29"/>
  <c r="AD4" i="22" s="1"/>
  <c r="J19" i="29"/>
  <c r="H9" i="32"/>
  <c r="I5" i="32"/>
  <c r="O7" i="25" l="1"/>
  <c r="H3" i="32"/>
  <c r="H53" i="32" s="1"/>
  <c r="I3" i="32"/>
  <c r="I53" i="32" s="1"/>
  <c r="AS4" i="22"/>
  <c r="AO4" i="22"/>
  <c r="AL4" i="22"/>
  <c r="D6" i="25"/>
  <c r="AJ4" i="22"/>
  <c r="B4" i="33"/>
  <c r="B5" i="33"/>
  <c r="E28" i="29"/>
  <c r="AI4" i="22"/>
  <c r="AT4" i="22"/>
  <c r="P4" i="22"/>
  <c r="Q4" i="22"/>
  <c r="M4" i="22"/>
  <c r="AK4" i="22" l="1"/>
  <c r="AP4" i="22"/>
  <c r="H54" i="32"/>
  <c r="AU4" i="22" s="1"/>
  <c r="D5" i="33"/>
  <c r="C5" i="33"/>
  <c r="D4" i="33"/>
  <c r="C4" i="33"/>
</calcChain>
</file>

<file path=xl/sharedStrings.xml><?xml version="1.0" encoding="utf-8"?>
<sst xmlns="http://schemas.openxmlformats.org/spreadsheetml/2006/main" count="205" uniqueCount="181">
  <si>
    <t>Budget</t>
  </si>
  <si>
    <t>File Name</t>
  </si>
  <si>
    <t>Days Delayed</t>
  </si>
  <si>
    <t>Current Completion Date</t>
  </si>
  <si>
    <t>% Over Budget</t>
  </si>
  <si>
    <t>% Over Schedule</t>
  </si>
  <si>
    <t>Sr. #</t>
  </si>
  <si>
    <t>Current Estimated Budget</t>
  </si>
  <si>
    <t xml:space="preserve">% Complete                                  </t>
  </si>
  <si>
    <t>#</t>
  </si>
  <si>
    <t>$ Over Budget</t>
  </si>
  <si>
    <t>NA</t>
  </si>
  <si>
    <t xml:space="preserve">Project Status  </t>
  </si>
  <si>
    <t>Difference ($)</t>
  </si>
  <si>
    <t># of Risk Pending</t>
  </si>
  <si>
    <t>Vendor</t>
  </si>
  <si>
    <t>Client</t>
  </si>
  <si>
    <t>Task Order Name</t>
  </si>
  <si>
    <t>Award Cost</t>
  </si>
  <si>
    <t>Date Awarded</t>
  </si>
  <si>
    <t>Initial Completion Date:</t>
  </si>
  <si>
    <t>Initial Start Date:</t>
  </si>
  <si>
    <t>Task Order Information</t>
  </si>
  <si>
    <t>$ Due to Client</t>
  </si>
  <si>
    <t>$ Due to Vendor</t>
  </si>
  <si>
    <t>$ Due to Unforeseen</t>
  </si>
  <si>
    <t>Days Due to Client</t>
  </si>
  <si>
    <t>Days Due to Vendor</t>
  </si>
  <si>
    <t>Days Due to Unforeseen</t>
  </si>
  <si>
    <t>% Due to Client (days)</t>
  </si>
  <si>
    <t>% Due to Vendor (days)</t>
  </si>
  <si>
    <t>% Due to Unforeseen (days)</t>
  </si>
  <si>
    <t>% Due to Client ($)</t>
  </si>
  <si>
    <t>% Due to Vendor ($)</t>
  </si>
  <si>
    <t>% Due to Unforeseen ($)</t>
  </si>
  <si>
    <t>Report Overview</t>
  </si>
  <si>
    <t>Check</t>
  </si>
  <si>
    <t>% Deviation ($)</t>
  </si>
  <si>
    <t>% Deviation (days)</t>
  </si>
  <si>
    <t>Sr. No.</t>
  </si>
  <si>
    <t>Risk Impact Days</t>
  </si>
  <si>
    <t>Risk Impact $</t>
  </si>
  <si>
    <t>Risk Rating</t>
  </si>
  <si>
    <t>Invert the Risk Number</t>
  </si>
  <si>
    <t>% Delay Days(Impact/Award)</t>
  </si>
  <si>
    <t>% Over Budget (Impact/Award)</t>
  </si>
  <si>
    <t>Risk Rating Days</t>
  </si>
  <si>
    <t>Risk Rating $</t>
  </si>
  <si>
    <t>Counts a risk's impact if date entered cell is filled in and the risk is unresolved</t>
  </si>
  <si>
    <t>=1/ (Risk Rating)</t>
  </si>
  <si>
    <t>= (Risk Impact Days) / (Initial Awarded Days)</t>
  </si>
  <si>
    <t>= (Risk Impact $) / (Initial awarded Cost)</t>
  </si>
  <si>
    <t>= (% Delay) *         (Invert Risk Number)</t>
  </si>
  <si>
    <t>= (% Over Budget) * (Invert Risk Number)</t>
  </si>
  <si>
    <t>Sum Totals of Columns</t>
  </si>
  <si>
    <t>WRR Risk Number</t>
  </si>
  <si>
    <t>Sum of Risk Rating Days and Dollars</t>
  </si>
  <si>
    <t>Pending Risk Status</t>
  </si>
  <si>
    <t>Initial Days</t>
  </si>
  <si>
    <t>Current Days Duration</t>
  </si>
  <si>
    <t>% Due to Other (days)</t>
  </si>
  <si>
    <t>% Due to Other ($)</t>
  </si>
  <si>
    <t>Days Due to Other</t>
  </si>
  <si>
    <t>$ Due to Other</t>
  </si>
  <si>
    <t>Foreseen Days</t>
  </si>
  <si>
    <t>Foreseen $$$</t>
  </si>
  <si>
    <t>% Foreseen Days</t>
  </si>
  <si>
    <t>% Foreseen $$$</t>
  </si>
  <si>
    <t>Week #</t>
  </si>
  <si>
    <t>Date</t>
  </si>
  <si>
    <t>Notes</t>
  </si>
  <si>
    <t>Recent Project Weekly Updates</t>
  </si>
  <si>
    <t>No</t>
  </si>
  <si>
    <t>Unit</t>
  </si>
  <si>
    <t>Weekly Progress Date</t>
  </si>
  <si>
    <t>Weekly Progress Status</t>
  </si>
  <si>
    <t>% Foreseen days</t>
  </si>
  <si>
    <t>KS WRR Template - TEST.xlsx</t>
  </si>
  <si>
    <t>Metric</t>
  </si>
  <si>
    <t>Email</t>
  </si>
  <si>
    <t>Contact Informatie</t>
  </si>
  <si>
    <t>Naam</t>
  </si>
  <si>
    <t>Project Informatie</t>
  </si>
  <si>
    <t>Opdrachtgever</t>
  </si>
  <si>
    <t>Datum Gunning</t>
  </si>
  <si>
    <t>Project kosten</t>
  </si>
  <si>
    <t>Duur (in dagen)</t>
  </si>
  <si>
    <t>Initiele Start Datum:</t>
  </si>
  <si>
    <t>Deliverable</t>
  </si>
  <si>
    <t xml:space="preserve">Toegezegd budget  </t>
  </si>
  <si>
    <t>Huidig toegezegd budget</t>
  </si>
  <si>
    <t xml:space="preserve">Geschatte einddatum project </t>
  </si>
  <si>
    <t>Huidige geschatte einddatum</t>
  </si>
  <si>
    <t>Activiteit</t>
  </si>
  <si>
    <t>Ongewenste gebeurtenis #</t>
  </si>
  <si>
    <t>Totaal Risico tab (€) over budget</t>
  </si>
  <si>
    <t>Verschil (€)</t>
  </si>
  <si>
    <t>Totaal risico tab dagen over budget</t>
  </si>
  <si>
    <t>Totaal wijzigingsverzoeken dagen over budget</t>
  </si>
  <si>
    <t>Verschil (dagen)</t>
  </si>
  <si>
    <t>Vergelijking risico tab en overzicht wijzigingsverzoeken</t>
  </si>
  <si>
    <t>Wijzigings verzoeken</t>
  </si>
  <si>
    <t>Omschrijving</t>
  </si>
  <si>
    <t>Datum ingediend</t>
  </si>
  <si>
    <t>Datum overeengekomen
wijziging</t>
  </si>
  <si>
    <t>Dagen</t>
  </si>
  <si>
    <t>€€</t>
  </si>
  <si>
    <t>AFwijking #</t>
  </si>
  <si>
    <t>Initiele projectkosten</t>
  </si>
  <si>
    <t>Invoer datum</t>
  </si>
  <si>
    <t>Risico geidentificeerd</t>
  </si>
  <si>
    <t>Risico omschrijving</t>
  </si>
  <si>
    <t>Plan om het risico te beheersen (beheersmaatregel)</t>
  </si>
  <si>
    <t>Geschatte datum waarop beheerst</t>
  </si>
  <si>
    <t>Werkelijke datum beheerst</t>
  </si>
  <si>
    <t>Impact in €</t>
  </si>
  <si>
    <t>Veroorzaker risico</t>
  </si>
  <si>
    <t>Impact op kritieke pad in dagen</t>
  </si>
  <si>
    <t xml:space="preserve">Reeds in RMP benoemd, risico # </t>
  </si>
  <si>
    <t>Volg#</t>
  </si>
  <si>
    <t>(1) Achtergrond - waarom is dit een risico voor het project?                                                                                               (2) wat zal worden gedaan om dit te minimaliseren?                                                                               (3) wie is de verantwoordelijk voor het plan?                                               (4) wat zijn de gevolgen?</t>
  </si>
  <si>
    <t xml:space="preserve"> </t>
  </si>
  <si>
    <t>Inschrijfprijs</t>
  </si>
  <si>
    <t>€ Over Budget</t>
  </si>
  <si>
    <t>Project Naam:</t>
  </si>
  <si>
    <t>Leveranciers Naam</t>
  </si>
  <si>
    <t>#  aantal Afwijkingen Pending</t>
  </si>
  <si>
    <t>Planning</t>
  </si>
  <si>
    <t>Startdatum (Baseline)</t>
  </si>
  <si>
    <t>Dagen vertraging</t>
  </si>
  <si>
    <t xml:space="preserve">     Vertraging dagen door OG</t>
  </si>
  <si>
    <t xml:space="preserve">     Vertraging dagen door ON</t>
  </si>
  <si>
    <t xml:space="preserve">     Vertraging dagen door Onvoorzien</t>
  </si>
  <si>
    <t xml:space="preserve">     Vertraging dagen door Derden</t>
  </si>
  <si>
    <t xml:space="preserve">     € Veroorzaakt door Derden</t>
  </si>
  <si>
    <t xml:space="preserve">     € Veroorzaakt door Onvoorzien</t>
  </si>
  <si>
    <t xml:space="preserve">     € Veroorzaakt door Opdrachtnemer</t>
  </si>
  <si>
    <t xml:space="preserve">     € Veroorzaakt door Opdrachtgever</t>
  </si>
  <si>
    <t xml:space="preserve">     % Veroorzaakt door OG</t>
  </si>
  <si>
    <t xml:space="preserve">     % Veroorzaakt door ON</t>
  </si>
  <si>
    <t xml:space="preserve">     % Veroorzaakt door Onvoorzien</t>
  </si>
  <si>
    <t xml:space="preserve">     % Veroorzaakt door Derden</t>
  </si>
  <si>
    <t>% Over Planning</t>
  </si>
  <si>
    <t>€ Over Budget Voorzien</t>
  </si>
  <si>
    <t>% Over Budget Voorzien</t>
  </si>
  <si>
    <t>Dagen vertraging voorzien</t>
  </si>
  <si>
    <t>% Over planning voorzien</t>
  </si>
  <si>
    <t>Leverancier voorziene risico's</t>
  </si>
  <si>
    <t>Performance criterium</t>
  </si>
  <si>
    <t>CELLEN NIET AANPASSEN I.V.M. FORMULES!!!</t>
  </si>
  <si>
    <t>Functie/Rol</t>
  </si>
  <si>
    <t>Telefoonnummer</t>
  </si>
  <si>
    <t>Mijlpalen schema</t>
  </si>
  <si>
    <t>Totaal wijzigingsverzoeken (€) over budget</t>
  </si>
  <si>
    <t>Datum oplevering (Baseline)</t>
  </si>
  <si>
    <t>Wekelijks Rapport</t>
  </si>
  <si>
    <t>Werkelijke datum</t>
  </si>
  <si>
    <t>Verwachte datum</t>
  </si>
  <si>
    <t>Huidige kosten</t>
  </si>
  <si>
    <t>Huidige datum oplevering</t>
  </si>
  <si>
    <t>Opdrachtnemer</t>
  </si>
  <si>
    <t>Onvoorzien</t>
  </si>
  <si>
    <t>Derden</t>
  </si>
  <si>
    <t>Verantwoordelijke entiteit</t>
  </si>
  <si>
    <t>Voorzien Risico (€€€)</t>
  </si>
  <si>
    <t>Voorzien Risico (Dagen)</t>
  </si>
  <si>
    <t>Niet opgelost Risico</t>
  </si>
  <si>
    <t>ON/OG/ONV/DER</t>
  </si>
  <si>
    <t xml:space="preserve">Gemeente Amsterdam </t>
  </si>
  <si>
    <t>Project Weekly Update History Log</t>
  </si>
  <si>
    <t>Initiele Gunnings Datum:</t>
  </si>
  <si>
    <t xml:space="preserve">Gebeurtenis </t>
  </si>
  <si>
    <t xml:space="preserve">Oorzaak </t>
  </si>
  <si>
    <t>Gevolg</t>
  </si>
  <si>
    <t xml:space="preserve">Beheersmaatregel </t>
  </si>
  <si>
    <t xml:space="preserve">Wie beheerst </t>
  </si>
  <si>
    <t>Leverancier</t>
  </si>
  <si>
    <t>Aanbesteding</t>
  </si>
  <si>
    <t>Voorbeeld Wekelijkse Rapportage</t>
  </si>
  <si>
    <t>Inzameling Textiel</t>
  </si>
  <si>
    <t>Bijlage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</si>
</sst>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2" formatCode="_ &quot;€&quot;\ * #,##0_ ;_ &quot;€&quot;\ * \-#,##0_ ;_ &quot;€&quot;\ * &quot;-&quot;_ ;_ @_ "/>
    <numFmt numFmtId="43" formatCode="_ * #,##0.00_ ;_ * \-#,##0.00_ ;_ * &quot;-&quot;??_ ;_ @_ "/>
    <numFmt numFmtId="164" formatCode="&quot;$&quot;#,##0.00_);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&quot;$&quot;* #,##0_);_(&quot;$&quot;* \(#,##0\);_(&quot;$&quot;* &quot;-&quot;??_);_(@_)"/>
    <numFmt numFmtId="168" formatCode="&quot;$&quot;#,##0.00"/>
    <numFmt numFmtId="169" formatCode="0_);\(0\)"/>
    <numFmt numFmtId="170" formatCode="0_);[Red]\(0\)"/>
    <numFmt numFmtId="171" formatCode="m/d/yy;@"/>
    <numFmt numFmtId="172" formatCode="&quot;€&quot;\ #,##0.00_-"/>
  </numFmts>
  <fonts count="62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sz val="8"/>
      <name val="Arial"/>
      <family val="2"/>
    </font>
    <font>
      <u/>
      <sz val="11"/>
      <color indexed="12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indexed="9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theme="0" tint="-4.9989318521683403E-2"/>
      <name val="Arial"/>
      <family val="2"/>
    </font>
    <font>
      <b/>
      <sz val="10.5"/>
      <color rgb="FF000000"/>
      <name val="Corbel"/>
      <family val="2"/>
    </font>
    <font>
      <sz val="10.5"/>
      <color rgb="FF000000"/>
      <name val="Corbel"/>
      <family val="2"/>
    </font>
    <font>
      <sz val="11"/>
      <name val="Corbel"/>
      <family val="2"/>
    </font>
    <font>
      <b/>
      <sz val="11"/>
      <color theme="0"/>
      <name val="Corbel"/>
      <family val="2"/>
    </font>
    <font>
      <u/>
      <sz val="11"/>
      <color indexed="12"/>
      <name val="Corbel"/>
      <family val="2"/>
    </font>
    <font>
      <b/>
      <sz val="11"/>
      <color indexed="9"/>
      <name val="Corbel"/>
      <family val="2"/>
    </font>
    <font>
      <b/>
      <sz val="11"/>
      <name val="Corbel"/>
      <family val="2"/>
    </font>
    <font>
      <sz val="10"/>
      <name val="Corbel"/>
      <family val="2"/>
    </font>
    <font>
      <sz val="11"/>
      <color theme="0"/>
      <name val="Corbel"/>
      <family val="2"/>
    </font>
    <font>
      <sz val="11"/>
      <color theme="0" tint="-4.9989318521683403E-2"/>
      <name val="Corbel"/>
      <family val="2"/>
    </font>
    <font>
      <b/>
      <sz val="14"/>
      <color theme="0"/>
      <name val="Corbel"/>
      <family val="2"/>
    </font>
    <font>
      <sz val="11"/>
      <color indexed="8"/>
      <name val="Corbel"/>
      <family val="2"/>
    </font>
    <font>
      <b/>
      <sz val="11"/>
      <color rgb="FFFFFFFF"/>
      <name val="Corbel"/>
      <family val="2"/>
    </font>
    <font>
      <u/>
      <sz val="11"/>
      <name val="Corbel"/>
      <family val="2"/>
    </font>
    <font>
      <b/>
      <sz val="18"/>
      <color theme="0"/>
      <name val="Corbel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-0.499984740745262"/>
        <bgColor rgb="FF1F497D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46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32" fillId="23" borderId="1">
      <alignment horizontal="center" vertical="center" wrapText="1"/>
    </xf>
    <xf numFmtId="0" fontId="9" fillId="9" borderId="2" applyNumberFormat="0" applyAlignment="0" applyProtection="0"/>
    <xf numFmtId="0" fontId="9" fillId="9" borderId="2" applyNumberFormat="0" applyAlignment="0" applyProtection="0"/>
    <xf numFmtId="0" fontId="9" fillId="9" borderId="2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" fillId="3" borderId="2" applyNumberFormat="0" applyAlignment="0" applyProtection="0"/>
    <xf numFmtId="0" fontId="13" fillId="3" borderId="2" applyNumberFormat="0" applyAlignment="0" applyProtection="0"/>
    <xf numFmtId="0" fontId="13" fillId="3" borderId="2" applyNumberFormat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4" fillId="0" borderId="0"/>
    <xf numFmtId="0" fontId="3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5" borderId="8" applyNumberFormat="0" applyFont="0" applyAlignment="0" applyProtection="0"/>
    <xf numFmtId="0" fontId="4" fillId="5" borderId="8" applyNumberFormat="0" applyFont="0" applyAlignment="0" applyProtection="0"/>
    <xf numFmtId="0" fontId="4" fillId="5" borderId="8" applyNumberFormat="0" applyFont="0" applyAlignment="0" applyProtection="0"/>
    <xf numFmtId="0" fontId="16" fillId="9" borderId="9" applyNumberFormat="0" applyAlignment="0" applyProtection="0"/>
    <xf numFmtId="0" fontId="16" fillId="9" borderId="9" applyNumberFormat="0" applyAlignment="0" applyProtection="0"/>
    <xf numFmtId="0" fontId="16" fillId="9" borderId="9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2" fillId="23" borderId="73">
      <alignment horizontal="center" vertical="center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5">
    <xf numFmtId="0" fontId="0" fillId="0" borderId="0" xfId="0"/>
    <xf numFmtId="0" fontId="27" fillId="25" borderId="0" xfId="0" applyFont="1" applyFill="1" applyBorder="1"/>
    <xf numFmtId="0" fontId="27" fillId="25" borderId="0" xfId="0" applyFont="1" applyFill="1" applyAlignment="1">
      <alignment horizontal="center"/>
    </xf>
    <xf numFmtId="0" fontId="27" fillId="25" borderId="0" xfId="0" applyFont="1" applyFill="1" applyAlignment="1"/>
    <xf numFmtId="0" fontId="27" fillId="25" borderId="0" xfId="0" applyFont="1" applyFill="1" applyBorder="1" applyAlignment="1">
      <alignment vertical="center"/>
    </xf>
    <xf numFmtId="0" fontId="27" fillId="25" borderId="0" xfId="0" applyFont="1" applyFill="1" applyBorder="1" applyAlignment="1">
      <alignment horizontal="center" vertical="center"/>
    </xf>
    <xf numFmtId="0" fontId="29" fillId="25" borderId="0" xfId="0" applyFont="1" applyFill="1" applyAlignment="1">
      <alignment horizontal="center"/>
    </xf>
    <xf numFmtId="0" fontId="27" fillId="25" borderId="0" xfId="0" applyFont="1" applyFill="1" applyBorder="1" applyAlignment="1"/>
    <xf numFmtId="0" fontId="24" fillId="25" borderId="0" xfId="0" applyFont="1" applyFill="1" applyBorder="1" applyAlignment="1">
      <alignment vertical="center"/>
    </xf>
    <xf numFmtId="0" fontId="24" fillId="25" borderId="0" xfId="0" applyFont="1" applyFill="1" applyBorder="1"/>
    <xf numFmtId="0" fontId="39" fillId="36" borderId="1" xfId="0" applyFont="1" applyFill="1" applyBorder="1" applyAlignment="1" applyProtection="1">
      <alignment horizontal="center" vertical="center"/>
    </xf>
    <xf numFmtId="0" fontId="39" fillId="36" borderId="1" xfId="0" applyFont="1" applyFill="1" applyBorder="1" applyAlignment="1" applyProtection="1">
      <alignment horizontal="center" vertical="center" wrapText="1"/>
    </xf>
    <xf numFmtId="0" fontId="39" fillId="31" borderId="0" xfId="0" applyFont="1" applyFill="1" applyAlignment="1" applyProtection="1">
      <alignment horizontal="center" wrapText="1"/>
    </xf>
    <xf numFmtId="0" fontId="39" fillId="34" borderId="1" xfId="0" applyFont="1" applyFill="1" applyBorder="1" applyAlignment="1" applyProtection="1">
      <alignment vertical="center" wrapText="1"/>
    </xf>
    <xf numFmtId="0" fontId="39" fillId="34" borderId="1" xfId="0" quotePrefix="1" applyFont="1" applyFill="1" applyBorder="1" applyAlignment="1" applyProtection="1">
      <alignment vertical="center" wrapText="1"/>
    </xf>
    <xf numFmtId="1" fontId="39" fillId="28" borderId="1" xfId="0" applyNumberFormat="1" applyFont="1" applyFill="1" applyBorder="1" applyAlignment="1" applyProtection="1">
      <alignment horizontal="center" wrapText="1"/>
    </xf>
    <xf numFmtId="0" fontId="39" fillId="28" borderId="1" xfId="0" applyFont="1" applyFill="1" applyBorder="1" applyAlignment="1" applyProtection="1">
      <alignment horizontal="center" wrapText="1"/>
    </xf>
    <xf numFmtId="9" fontId="39" fillId="28" borderId="1" xfId="168" applyFont="1" applyFill="1" applyBorder="1" applyAlignment="1" applyProtection="1">
      <alignment horizontal="center" wrapText="1"/>
    </xf>
    <xf numFmtId="0" fontId="38" fillId="34" borderId="1" xfId="0" applyFont="1" applyFill="1" applyBorder="1" applyAlignment="1" applyProtection="1">
      <alignment horizontal="center" wrapText="1"/>
    </xf>
    <xf numFmtId="1" fontId="38" fillId="29" borderId="1" xfId="0" applyNumberFormat="1" applyFont="1" applyFill="1" applyBorder="1" applyAlignment="1" applyProtection="1">
      <alignment horizontal="center" wrapText="1"/>
    </xf>
    <xf numFmtId="0" fontId="38" fillId="29" borderId="1" xfId="0" applyFont="1" applyFill="1" applyBorder="1" applyAlignment="1" applyProtection="1">
      <alignment horizontal="center" wrapText="1"/>
    </xf>
    <xf numFmtId="9" fontId="38" fillId="29" borderId="16" xfId="0" applyNumberFormat="1" applyFont="1" applyFill="1" applyBorder="1" applyAlignment="1" applyProtection="1">
      <alignment horizontal="center" wrapText="1"/>
    </xf>
    <xf numFmtId="2" fontId="38" fillId="29" borderId="16" xfId="0" applyNumberFormat="1" applyFont="1" applyFill="1" applyBorder="1" applyAlignment="1" applyProtection="1">
      <alignment horizontal="center" wrapText="1"/>
    </xf>
    <xf numFmtId="0" fontId="28" fillId="33" borderId="50" xfId="0" applyFont="1" applyFill="1" applyBorder="1" applyAlignment="1">
      <alignment horizontal="center" vertical="center"/>
    </xf>
    <xf numFmtId="0" fontId="25" fillId="33" borderId="50" xfId="0" applyFont="1" applyFill="1" applyBorder="1" applyAlignment="1">
      <alignment horizontal="center" vertical="center" wrapText="1"/>
    </xf>
    <xf numFmtId="10" fontId="27" fillId="25" borderId="50" xfId="90" applyNumberFormat="1" applyFont="1" applyFill="1" applyBorder="1" applyAlignment="1">
      <alignment horizontal="center"/>
    </xf>
    <xf numFmtId="14" fontId="27" fillId="25" borderId="50" xfId="90" applyNumberFormat="1" applyFont="1" applyFill="1" applyBorder="1" applyAlignment="1">
      <alignment horizontal="center"/>
    </xf>
    <xf numFmtId="0" fontId="27" fillId="25" borderId="50" xfId="90" applyNumberFormat="1" applyFont="1" applyFill="1" applyBorder="1" applyAlignment="1">
      <alignment horizontal="center"/>
    </xf>
    <xf numFmtId="0" fontId="28" fillId="36" borderId="50" xfId="0" applyFont="1" applyFill="1" applyBorder="1" applyAlignment="1">
      <alignment horizontal="center" vertical="center"/>
    </xf>
    <xf numFmtId="0" fontId="25" fillId="36" borderId="50" xfId="0" applyFont="1" applyFill="1" applyBorder="1" applyAlignment="1">
      <alignment horizontal="center" vertical="center" wrapText="1"/>
    </xf>
    <xf numFmtId="0" fontId="25" fillId="26" borderId="50" xfId="0" applyFont="1" applyFill="1" applyBorder="1" applyAlignment="1">
      <alignment vertical="center"/>
    </xf>
    <xf numFmtId="0" fontId="28" fillId="26" borderId="50" xfId="0" applyFont="1" applyFill="1" applyBorder="1" applyAlignment="1">
      <alignment vertical="center"/>
    </xf>
    <xf numFmtId="0" fontId="25" fillId="33" borderId="50" xfId="0" applyFont="1" applyFill="1" applyBorder="1" applyAlignment="1">
      <alignment vertical="center"/>
    </xf>
    <xf numFmtId="0" fontId="28" fillId="33" borderId="50" xfId="0" applyFont="1" applyFill="1" applyBorder="1" applyAlignment="1">
      <alignment vertical="center"/>
    </xf>
    <xf numFmtId="0" fontId="25" fillId="36" borderId="50" xfId="0" applyFont="1" applyFill="1" applyBorder="1" applyAlignment="1">
      <alignment vertical="center"/>
    </xf>
    <xf numFmtId="0" fontId="25" fillId="34" borderId="50" xfId="0" applyFont="1" applyFill="1" applyBorder="1" applyAlignment="1">
      <alignment vertical="center"/>
    </xf>
    <xf numFmtId="0" fontId="28" fillId="34" borderId="50" xfId="0" applyFont="1" applyFill="1" applyBorder="1" applyAlignment="1">
      <alignment vertical="center"/>
    </xf>
    <xf numFmtId="0" fontId="28" fillId="26" borderId="50" xfId="0" applyFont="1" applyFill="1" applyBorder="1" applyAlignment="1">
      <alignment horizontal="center" vertical="center"/>
    </xf>
    <xf numFmtId="0" fontId="25" fillId="26" borderId="50" xfId="0" applyFont="1" applyFill="1" applyBorder="1" applyAlignment="1">
      <alignment horizontal="center" vertical="center"/>
    </xf>
    <xf numFmtId="0" fontId="28" fillId="34" borderId="50" xfId="0" applyFont="1" applyFill="1" applyBorder="1" applyAlignment="1">
      <alignment horizontal="center" vertical="center"/>
    </xf>
    <xf numFmtId="0" fontId="25" fillId="34" borderId="50" xfId="0" applyFont="1" applyFill="1" applyBorder="1" applyAlignment="1">
      <alignment horizontal="center" vertical="center"/>
    </xf>
    <xf numFmtId="0" fontId="27" fillId="34" borderId="50" xfId="0" applyFont="1" applyFill="1" applyBorder="1" applyAlignment="1">
      <alignment horizontal="center" vertical="center"/>
    </xf>
    <xf numFmtId="0" fontId="25" fillId="26" borderId="50" xfId="0" applyFont="1" applyFill="1" applyBorder="1" applyAlignment="1">
      <alignment horizontal="center" vertical="center" wrapText="1"/>
    </xf>
    <xf numFmtId="0" fontId="28" fillId="26" borderId="50" xfId="0" applyFont="1" applyFill="1" applyBorder="1" applyAlignment="1">
      <alignment horizontal="center" vertical="center" wrapText="1"/>
    </xf>
    <xf numFmtId="0" fontId="28" fillId="34" borderId="50" xfId="0" applyFont="1" applyFill="1" applyBorder="1" applyAlignment="1">
      <alignment horizontal="center" vertical="center" wrapText="1"/>
    </xf>
    <xf numFmtId="0" fontId="25" fillId="34" borderId="50" xfId="0" applyFont="1" applyFill="1" applyBorder="1" applyAlignment="1">
      <alignment horizontal="center" vertical="center" wrapText="1"/>
    </xf>
    <xf numFmtId="0" fontId="27" fillId="25" borderId="50" xfId="0" applyNumberFormat="1" applyFont="1" applyFill="1" applyBorder="1" applyAlignment="1">
      <alignment horizontal="center"/>
    </xf>
    <xf numFmtId="171" fontId="27" fillId="25" borderId="50" xfId="0" applyNumberFormat="1" applyFont="1" applyFill="1" applyBorder="1" applyAlignment="1">
      <alignment horizontal="center"/>
    </xf>
    <xf numFmtId="168" fontId="27" fillId="25" borderId="50" xfId="0" applyNumberFormat="1" applyFont="1" applyFill="1" applyBorder="1" applyAlignment="1">
      <alignment horizontal="center"/>
    </xf>
    <xf numFmtId="14" fontId="27" fillId="25" borderId="50" xfId="0" applyNumberFormat="1" applyFont="1" applyFill="1" applyBorder="1" applyAlignment="1">
      <alignment horizontal="center"/>
    </xf>
    <xf numFmtId="168" fontId="27" fillId="25" borderId="50" xfId="90" applyNumberFormat="1" applyFont="1" applyFill="1" applyBorder="1" applyAlignment="1">
      <alignment horizontal="center"/>
    </xf>
    <xf numFmtId="1" fontId="27" fillId="25" borderId="50" xfId="83" applyNumberFormat="1" applyFont="1" applyFill="1" applyBorder="1" applyAlignment="1">
      <alignment horizontal="center"/>
    </xf>
    <xf numFmtId="10" fontId="27" fillId="25" borderId="50" xfId="167" applyNumberFormat="1" applyFont="1" applyFill="1" applyBorder="1" applyAlignment="1">
      <alignment horizontal="center"/>
    </xf>
    <xf numFmtId="10" fontId="27" fillId="25" borderId="50" xfId="0" applyNumberFormat="1" applyFont="1" applyFill="1" applyBorder="1" applyAlignment="1">
      <alignment horizontal="center"/>
    </xf>
    <xf numFmtId="0" fontId="27" fillId="25" borderId="50" xfId="167" applyNumberFormat="1" applyFont="1" applyFill="1" applyBorder="1" applyAlignment="1">
      <alignment horizontal="center"/>
    </xf>
    <xf numFmtId="168" fontId="27" fillId="25" borderId="50" xfId="167" applyNumberFormat="1" applyFont="1" applyFill="1" applyBorder="1" applyAlignment="1">
      <alignment horizontal="center"/>
    </xf>
    <xf numFmtId="1" fontId="27" fillId="25" borderId="50" xfId="90" applyNumberFormat="1" applyFont="1" applyFill="1" applyBorder="1" applyAlignment="1">
      <alignment horizontal="center"/>
    </xf>
    <xf numFmtId="0" fontId="40" fillId="28" borderId="0" xfId="0" applyFont="1" applyFill="1" applyProtection="1"/>
    <xf numFmtId="0" fontId="42" fillId="31" borderId="0" xfId="0" applyFont="1" applyFill="1" applyProtection="1">
      <protection locked="0"/>
    </xf>
    <xf numFmtId="1" fontId="43" fillId="37" borderId="14" xfId="0" applyNumberFormat="1" applyFont="1" applyFill="1" applyBorder="1" applyAlignment="1" applyProtection="1">
      <alignment horizontal="center" vertical="center" wrapText="1"/>
    </xf>
    <xf numFmtId="1" fontId="43" fillId="37" borderId="15" xfId="0" applyNumberFormat="1" applyFont="1" applyFill="1" applyBorder="1" applyAlignment="1" applyProtection="1">
      <alignment horizontal="center" vertical="center" wrapText="1"/>
    </xf>
    <xf numFmtId="1" fontId="43" fillId="37" borderId="26" xfId="0" applyNumberFormat="1" applyFont="1" applyFill="1" applyBorder="1" applyAlignment="1" applyProtection="1">
      <alignment horizontal="center" vertical="center" wrapText="1"/>
    </xf>
    <xf numFmtId="1" fontId="44" fillId="31" borderId="11" xfId="0" applyNumberFormat="1" applyFont="1" applyFill="1" applyBorder="1" applyAlignment="1" applyProtection="1">
      <alignment horizontal="center" vertical="center" wrapText="1"/>
    </xf>
    <xf numFmtId="14" fontId="44" fillId="31" borderId="1" xfId="0" applyNumberFormat="1" applyFont="1" applyFill="1" applyBorder="1" applyAlignment="1" applyProtection="1">
      <alignment horizontal="center" vertical="center" wrapText="1"/>
    </xf>
    <xf numFmtId="0" fontId="44" fillId="31" borderId="12" xfId="0" applyNumberFormat="1" applyFont="1" applyFill="1" applyBorder="1" applyAlignment="1" applyProtection="1">
      <alignment horizontal="left" vertical="center" wrapText="1"/>
    </xf>
    <xf numFmtId="1" fontId="44" fillId="31" borderId="18" xfId="0" applyNumberFormat="1" applyFont="1" applyFill="1" applyBorder="1" applyAlignment="1" applyProtection="1">
      <alignment horizontal="center" vertical="center" wrapText="1"/>
    </xf>
    <xf numFmtId="14" fontId="44" fillId="31" borderId="17" xfId="0" applyNumberFormat="1" applyFont="1" applyFill="1" applyBorder="1" applyAlignment="1" applyProtection="1">
      <alignment horizontal="center" vertical="center" wrapText="1"/>
    </xf>
    <xf numFmtId="0" fontId="44" fillId="31" borderId="13" xfId="0" applyNumberFormat="1" applyFont="1" applyFill="1" applyBorder="1" applyAlignment="1" applyProtection="1">
      <alignment horizontal="left" vertical="center" wrapText="1"/>
    </xf>
    <xf numFmtId="0" fontId="45" fillId="28" borderId="0" xfId="0" applyFont="1" applyFill="1" applyProtection="1">
      <protection locked="0"/>
    </xf>
    <xf numFmtId="0" fontId="45" fillId="28" borderId="0" xfId="0" applyFont="1" applyFill="1" applyAlignment="1" applyProtection="1">
      <alignment horizontal="center"/>
      <protection locked="0"/>
    </xf>
    <xf numFmtId="0" fontId="42" fillId="28" borderId="0" xfId="0" applyFont="1" applyFill="1" applyProtection="1">
      <protection locked="0"/>
    </xf>
    <xf numFmtId="0" fontId="46" fillId="28" borderId="0" xfId="0" applyFont="1" applyFill="1" applyProtection="1"/>
    <xf numFmtId="0" fontId="46" fillId="28" borderId="0" xfId="0" applyFont="1" applyFill="1" applyAlignment="1" applyProtection="1">
      <alignment horizontal="center"/>
    </xf>
    <xf numFmtId="0" fontId="42" fillId="28" borderId="0" xfId="0" applyFont="1" applyFill="1" applyAlignment="1" applyProtection="1">
      <alignment horizontal="center"/>
      <protection locked="0"/>
    </xf>
    <xf numFmtId="0" fontId="42" fillId="31" borderId="0" xfId="0" applyFont="1" applyFill="1" applyAlignment="1" applyProtection="1">
      <alignment horizontal="center"/>
      <protection locked="0"/>
    </xf>
    <xf numFmtId="14" fontId="49" fillId="25" borderId="12" xfId="0" quotePrefix="1" applyNumberFormat="1" applyFont="1" applyFill="1" applyBorder="1" applyAlignment="1" applyProtection="1">
      <alignment horizontal="center"/>
      <protection locked="0"/>
    </xf>
    <xf numFmtId="14" fontId="53" fillId="25" borderId="0" xfId="0" applyNumberFormat="1" applyFont="1" applyFill="1" applyBorder="1" applyAlignment="1" applyProtection="1">
      <alignment horizontal="center" vertical="center"/>
    </xf>
    <xf numFmtId="0" fontId="49" fillId="25" borderId="0" xfId="0" applyFont="1" applyFill="1" applyAlignment="1" applyProtection="1">
      <alignment horizontal="center" wrapText="1"/>
    </xf>
    <xf numFmtId="168" fontId="55" fillId="28" borderId="0" xfId="0" applyNumberFormat="1" applyFont="1" applyFill="1" applyProtection="1"/>
    <xf numFmtId="0" fontId="55" fillId="28" borderId="0" xfId="0" applyNumberFormat="1" applyFont="1" applyFill="1" applyProtection="1"/>
    <xf numFmtId="0" fontId="55" fillId="28" borderId="0" xfId="0" applyFont="1" applyFill="1" applyProtection="1"/>
    <xf numFmtId="0" fontId="49" fillId="25" borderId="0" xfId="0" applyFont="1" applyFill="1" applyProtection="1"/>
    <xf numFmtId="0" fontId="49" fillId="25" borderId="0" xfId="0" applyNumberFormat="1" applyFont="1" applyFill="1" applyProtection="1"/>
    <xf numFmtId="14" fontId="49" fillId="25" borderId="0" xfId="0" applyNumberFormat="1" applyFont="1" applyFill="1" applyProtection="1"/>
    <xf numFmtId="0" fontId="55" fillId="28" borderId="0" xfId="0" applyFont="1" applyFill="1" applyAlignment="1" applyProtection="1">
      <alignment horizontal="center"/>
    </xf>
    <xf numFmtId="0" fontId="55" fillId="31" borderId="0" xfId="0" applyFont="1" applyFill="1" applyAlignment="1" applyProtection="1">
      <alignment vertical="center"/>
    </xf>
    <xf numFmtId="0" fontId="49" fillId="28" borderId="0" xfId="0" applyFont="1" applyFill="1" applyBorder="1" applyAlignment="1">
      <alignment wrapText="1"/>
    </xf>
    <xf numFmtId="171" fontId="53" fillId="28" borderId="0" xfId="0" applyNumberFormat="1" applyFont="1" applyFill="1" applyBorder="1" applyAlignment="1">
      <alignment horizontal="center" vertical="center" wrapText="1"/>
    </xf>
    <xf numFmtId="0" fontId="49" fillId="28" borderId="0" xfId="0" applyFont="1" applyFill="1" applyBorder="1" applyAlignment="1" applyProtection="1">
      <alignment horizontal="center" vertical="center"/>
    </xf>
    <xf numFmtId="0" fontId="49" fillId="28" borderId="65" xfId="90" applyNumberFormat="1" applyFont="1" applyFill="1" applyBorder="1" applyAlignment="1" applyProtection="1">
      <alignment horizontal="center" vertical="center"/>
      <protection locked="0"/>
    </xf>
    <xf numFmtId="42" fontId="49" fillId="28" borderId="66" xfId="90" applyNumberFormat="1" applyFont="1" applyFill="1" applyBorder="1" applyAlignment="1" applyProtection="1">
      <alignment horizontal="center" vertical="center"/>
      <protection locked="0"/>
    </xf>
    <xf numFmtId="0" fontId="54" fillId="28" borderId="66" xfId="97" applyNumberFormat="1" applyFont="1" applyFill="1" applyBorder="1" applyAlignment="1" applyProtection="1">
      <alignment horizontal="center" vertical="center"/>
      <protection locked="0"/>
    </xf>
    <xf numFmtId="171" fontId="58" fillId="25" borderId="66" xfId="178" applyNumberFormat="1" applyFont="1" applyFill="1" applyBorder="1" applyAlignment="1" applyProtection="1">
      <alignment horizontal="center" vertical="center"/>
      <protection locked="0"/>
    </xf>
    <xf numFmtId="0" fontId="49" fillId="28" borderId="66" xfId="178" applyNumberFormat="1" applyFont="1" applyFill="1" applyBorder="1" applyAlignment="1" applyProtection="1">
      <alignment horizontal="left" vertical="center" wrapText="1"/>
      <protection locked="0"/>
    </xf>
    <xf numFmtId="0" fontId="54" fillId="29" borderId="58" xfId="0" applyFont="1" applyFill="1" applyBorder="1" applyAlignment="1" applyProtection="1">
      <alignment horizontal="center" vertical="center"/>
    </xf>
    <xf numFmtId="0" fontId="58" fillId="28" borderId="67" xfId="0" applyFont="1" applyFill="1" applyBorder="1" applyAlignment="1" applyProtection="1">
      <alignment horizontal="center" vertical="center"/>
      <protection locked="0"/>
    </xf>
    <xf numFmtId="14" fontId="49" fillId="0" borderId="69" xfId="0" applyNumberFormat="1" applyFont="1" applyFill="1" applyBorder="1" applyAlignment="1" applyProtection="1">
      <alignment horizontal="center" vertical="center"/>
      <protection locked="0"/>
    </xf>
    <xf numFmtId="0" fontId="49" fillId="28" borderId="66" xfId="0" applyFont="1" applyFill="1" applyBorder="1" applyAlignment="1" applyProtection="1">
      <alignment horizontal="left" vertical="center" wrapText="1"/>
      <protection locked="0"/>
    </xf>
    <xf numFmtId="0" fontId="49" fillId="25" borderId="58" xfId="0" applyFont="1" applyFill="1" applyBorder="1" applyAlignment="1" applyProtection="1">
      <alignment horizontal="center" vertical="center"/>
    </xf>
    <xf numFmtId="0" fontId="49" fillId="28" borderId="70" xfId="90" applyNumberFormat="1" applyFont="1" applyFill="1" applyBorder="1" applyAlignment="1" applyProtection="1">
      <alignment horizontal="center" vertical="center"/>
      <protection locked="0"/>
    </xf>
    <xf numFmtId="0" fontId="54" fillId="28" borderId="55" xfId="97" applyNumberFormat="1" applyFont="1" applyFill="1" applyBorder="1" applyAlignment="1" applyProtection="1">
      <alignment horizontal="center" vertical="center"/>
      <protection locked="0"/>
    </xf>
    <xf numFmtId="0" fontId="58" fillId="28" borderId="59" xfId="0" applyNumberFormat="1" applyFont="1" applyFill="1" applyBorder="1" applyAlignment="1" applyProtection="1">
      <alignment horizontal="center" vertical="center"/>
      <protection locked="0"/>
    </xf>
    <xf numFmtId="0" fontId="49" fillId="28" borderId="59" xfId="0" applyFont="1" applyFill="1" applyBorder="1" applyAlignment="1" applyProtection="1">
      <alignment horizontal="left" vertical="center" wrapText="1"/>
      <protection locked="0"/>
    </xf>
    <xf numFmtId="0" fontId="49" fillId="0" borderId="56" xfId="0" applyFont="1" applyBorder="1" applyAlignment="1">
      <alignment vertical="center"/>
    </xf>
    <xf numFmtId="9" fontId="49" fillId="0" borderId="56" xfId="167" applyFont="1" applyFill="1" applyBorder="1" applyAlignment="1">
      <alignment vertical="center"/>
    </xf>
    <xf numFmtId="0" fontId="58" fillId="28" borderId="59" xfId="0" applyFont="1" applyFill="1" applyBorder="1" applyAlignment="1" applyProtection="1">
      <alignment horizontal="center" vertical="center"/>
      <protection locked="0"/>
    </xf>
    <xf numFmtId="0" fontId="49" fillId="0" borderId="56" xfId="0" applyFont="1" applyBorder="1" applyAlignment="1" applyProtection="1">
      <alignment vertical="center"/>
      <protection hidden="1"/>
    </xf>
    <xf numFmtId="0" fontId="49" fillId="28" borderId="64" xfId="90" applyNumberFormat="1" applyFont="1" applyFill="1" applyBorder="1" applyAlignment="1" applyProtection="1">
      <alignment horizontal="center" vertical="center"/>
      <protection locked="0"/>
    </xf>
    <xf numFmtId="0" fontId="49" fillId="0" borderId="56" xfId="0" applyFont="1" applyBorder="1" applyAlignment="1" applyProtection="1">
      <alignment horizontal="left" vertical="center"/>
      <protection hidden="1"/>
    </xf>
    <xf numFmtId="0" fontId="53" fillId="0" borderId="56" xfId="0" applyFont="1" applyBorder="1" applyAlignment="1" applyProtection="1">
      <alignment horizontal="left" vertical="center"/>
      <protection hidden="1"/>
    </xf>
    <xf numFmtId="0" fontId="54" fillId="28" borderId="64" xfId="97" applyNumberFormat="1" applyFont="1" applyFill="1" applyBorder="1" applyAlignment="1" applyProtection="1">
      <alignment horizontal="center" vertical="center"/>
      <protection locked="0"/>
    </xf>
    <xf numFmtId="42" fontId="54" fillId="28" borderId="56" xfId="97" applyNumberFormat="1" applyFont="1" applyFill="1" applyBorder="1" applyAlignment="1" applyProtection="1">
      <alignment horizontal="center" vertical="center"/>
      <protection locked="0"/>
    </xf>
    <xf numFmtId="0" fontId="54" fillId="28" borderId="56" xfId="97" applyNumberFormat="1" applyFont="1" applyFill="1" applyBorder="1" applyAlignment="1" applyProtection="1">
      <alignment horizontal="center" vertical="center"/>
      <protection locked="0"/>
    </xf>
    <xf numFmtId="171" fontId="58" fillId="25" borderId="56" xfId="178" applyNumberFormat="1" applyFont="1" applyFill="1" applyBorder="1" applyAlignment="1" applyProtection="1">
      <alignment horizontal="center" vertical="center"/>
      <protection locked="0"/>
    </xf>
    <xf numFmtId="0" fontId="49" fillId="28" borderId="56" xfId="0" applyFont="1" applyFill="1" applyBorder="1" applyAlignment="1" applyProtection="1">
      <alignment horizontal="left" vertical="center" wrapText="1"/>
      <protection locked="0"/>
    </xf>
    <xf numFmtId="0" fontId="49" fillId="28" borderId="59" xfId="0" applyFont="1" applyFill="1" applyBorder="1" applyAlignment="1" applyProtection="1">
      <alignment horizontal="center" vertical="center" wrapText="1"/>
      <protection locked="0"/>
    </xf>
    <xf numFmtId="14" fontId="49" fillId="0" borderId="68" xfId="0" applyNumberFormat="1" applyFont="1" applyFill="1" applyBorder="1" applyAlignment="1" applyProtection="1">
      <alignment horizontal="center" vertical="center" wrapText="1"/>
      <protection locked="0"/>
    </xf>
    <xf numFmtId="14" fontId="49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49" fillId="0" borderId="56" xfId="0" applyFont="1" applyBorder="1" applyAlignment="1" applyProtection="1">
      <alignment vertical="center" wrapText="1"/>
      <protection hidden="1"/>
    </xf>
    <xf numFmtId="0" fontId="49" fillId="25" borderId="57" xfId="0" applyFont="1" applyFill="1" applyBorder="1" applyAlignment="1" applyProtection="1">
      <alignment horizontal="center" vertical="center" wrapText="1"/>
    </xf>
    <xf numFmtId="168" fontId="54" fillId="29" borderId="64" xfId="97" applyNumberFormat="1" applyFont="1" applyFill="1" applyBorder="1" applyAlignment="1" applyProtection="1">
      <alignment horizontal="center" vertical="center"/>
    </xf>
    <xf numFmtId="42" fontId="54" fillId="29" borderId="56" xfId="97" applyNumberFormat="1" applyFont="1" applyFill="1" applyBorder="1" applyAlignment="1" applyProtection="1">
      <alignment horizontal="center" vertical="center"/>
      <protection locked="0"/>
    </xf>
    <xf numFmtId="0" fontId="54" fillId="29" borderId="56" xfId="97" applyNumberFormat="1" applyFont="1" applyFill="1" applyBorder="1" applyAlignment="1" applyProtection="1">
      <alignment horizontal="center" vertical="center"/>
      <protection locked="0"/>
    </xf>
    <xf numFmtId="14" fontId="58" fillId="29" borderId="56" xfId="178" applyNumberFormat="1" applyFont="1" applyFill="1" applyBorder="1" applyAlignment="1" applyProtection="1">
      <alignment horizontal="center" vertical="center"/>
      <protection locked="0"/>
    </xf>
    <xf numFmtId="171" fontId="58" fillId="29" borderId="56" xfId="178" applyNumberFormat="1" applyFont="1" applyFill="1" applyBorder="1" applyAlignment="1" applyProtection="1">
      <alignment horizontal="center" vertical="center"/>
    </xf>
    <xf numFmtId="0" fontId="49" fillId="29" borderId="56" xfId="0" applyFont="1" applyFill="1" applyBorder="1" applyAlignment="1" applyProtection="1">
      <alignment horizontal="left" vertical="center" wrapText="1"/>
    </xf>
    <xf numFmtId="0" fontId="54" fillId="29" borderId="57" xfId="0" applyFont="1" applyFill="1" applyBorder="1" applyAlignment="1" applyProtection="1">
      <alignment horizontal="center" vertical="center"/>
    </xf>
    <xf numFmtId="0" fontId="49" fillId="28" borderId="59" xfId="0" applyFont="1" applyFill="1" applyBorder="1" applyAlignment="1" applyProtection="1">
      <alignment horizontal="center" vertical="center"/>
      <protection locked="0"/>
    </xf>
    <xf numFmtId="14" fontId="49" fillId="0" borderId="68" xfId="0" applyNumberFormat="1" applyFont="1" applyFill="1" applyBorder="1" applyAlignment="1" applyProtection="1">
      <alignment horizontal="center" vertical="center"/>
      <protection locked="0"/>
    </xf>
    <xf numFmtId="14" fontId="49" fillId="0" borderId="56" xfId="0" applyNumberFormat="1" applyFont="1" applyFill="1" applyBorder="1" applyAlignment="1" applyProtection="1">
      <alignment horizontal="center" vertical="center"/>
      <protection locked="0"/>
    </xf>
    <xf numFmtId="0" fontId="53" fillId="0" borderId="56" xfId="0" applyFont="1" applyBorder="1" applyAlignment="1" applyProtection="1">
      <alignment vertical="center"/>
      <protection hidden="1"/>
    </xf>
    <xf numFmtId="0" fontId="49" fillId="25" borderId="57" xfId="0" applyFont="1" applyFill="1" applyBorder="1" applyAlignment="1" applyProtection="1">
      <alignment horizontal="center" vertical="center"/>
    </xf>
    <xf numFmtId="1" fontId="53" fillId="30" borderId="21" xfId="0" applyNumberFormat="1" applyFont="1" applyFill="1" applyBorder="1" applyAlignment="1" applyProtection="1">
      <alignment horizontal="center" vertical="center" wrapText="1"/>
    </xf>
    <xf numFmtId="1" fontId="53" fillId="30" borderId="15" xfId="0" applyNumberFormat="1" applyFont="1" applyFill="1" applyBorder="1" applyAlignment="1">
      <alignment horizontal="center" vertical="center" wrapText="1"/>
    </xf>
    <xf numFmtId="1" fontId="53" fillId="30" borderId="59" xfId="0" applyNumberFormat="1" applyFont="1" applyFill="1" applyBorder="1" applyAlignment="1">
      <alignment horizontal="center" vertical="center" wrapText="1"/>
    </xf>
    <xf numFmtId="1" fontId="53" fillId="30" borderId="56" xfId="0" applyNumberFormat="1" applyFont="1" applyFill="1" applyBorder="1" applyAlignment="1">
      <alignment horizontal="center" vertical="center" wrapText="1"/>
    </xf>
    <xf numFmtId="171" fontId="53" fillId="30" borderId="56" xfId="0" applyNumberFormat="1" applyFont="1" applyFill="1" applyBorder="1" applyAlignment="1">
      <alignment horizontal="center" vertical="center" wrapText="1"/>
    </xf>
    <xf numFmtId="1" fontId="53" fillId="30" borderId="15" xfId="0" applyNumberFormat="1" applyFont="1" applyFill="1" applyBorder="1" applyAlignment="1" applyProtection="1">
      <alignment horizontal="center" vertical="center" wrapText="1"/>
    </xf>
    <xf numFmtId="1" fontId="53" fillId="30" borderId="14" xfId="0" applyNumberFormat="1" applyFont="1" applyFill="1" applyBorder="1" applyAlignment="1" applyProtection="1">
      <alignment horizontal="center" vertical="center" wrapText="1"/>
    </xf>
    <xf numFmtId="0" fontId="50" fillId="28" borderId="0" xfId="0" applyFont="1" applyFill="1" applyBorder="1" applyAlignment="1" applyProtection="1">
      <alignment vertical="center"/>
    </xf>
    <xf numFmtId="0" fontId="49" fillId="28" borderId="0" xfId="0" applyFont="1" applyFill="1" applyBorder="1" applyAlignment="1" applyProtection="1">
      <alignment horizontal="left" vertical="center"/>
    </xf>
    <xf numFmtId="14" fontId="53" fillId="28" borderId="0" xfId="90" applyNumberFormat="1" applyFont="1" applyFill="1" applyBorder="1" applyAlignment="1" applyProtection="1">
      <alignment horizontal="center" vertical="center"/>
    </xf>
    <xf numFmtId="14" fontId="53" fillId="29" borderId="13" xfId="90" applyNumberFormat="1" applyFont="1" applyFill="1" applyBorder="1" applyAlignment="1" applyProtection="1">
      <alignment horizontal="center" vertical="center"/>
    </xf>
    <xf numFmtId="0" fontId="53" fillId="29" borderId="58" xfId="0" applyFont="1" applyFill="1" applyBorder="1" applyAlignment="1">
      <alignment horizontal="left" vertical="center"/>
    </xf>
    <xf numFmtId="0" fontId="53" fillId="29" borderId="25" xfId="90" applyNumberFormat="1" applyFont="1" applyFill="1" applyBorder="1" applyAlignment="1" applyProtection="1">
      <alignment horizontal="center" vertical="center"/>
    </xf>
    <xf numFmtId="42" fontId="53" fillId="29" borderId="24" xfId="90" applyNumberFormat="1" applyFont="1" applyFill="1" applyBorder="1" applyAlignment="1" applyProtection="1">
      <alignment horizontal="center" vertical="center"/>
    </xf>
    <xf numFmtId="0" fontId="53" fillId="29" borderId="20" xfId="0" applyFont="1" applyFill="1" applyBorder="1" applyAlignment="1">
      <alignment vertical="center"/>
    </xf>
    <xf numFmtId="0" fontId="49" fillId="28" borderId="0" xfId="90" applyNumberFormat="1" applyFont="1" applyFill="1" applyBorder="1" applyAlignment="1" applyProtection="1">
      <alignment horizontal="center" vertical="center"/>
    </xf>
    <xf numFmtId="14" fontId="49" fillId="28" borderId="0" xfId="90" applyNumberFormat="1" applyFont="1" applyFill="1" applyBorder="1" applyAlignment="1" applyProtection="1">
      <alignment horizontal="center" vertical="center"/>
    </xf>
    <xf numFmtId="14" fontId="49" fillId="28" borderId="12" xfId="90" applyNumberFormat="1" applyFont="1" applyFill="1" applyBorder="1" applyAlignment="1" applyProtection="1">
      <alignment horizontal="center" vertical="center"/>
    </xf>
    <xf numFmtId="0" fontId="49" fillId="28" borderId="23" xfId="0" applyFont="1" applyFill="1" applyBorder="1" applyAlignment="1" applyProtection="1">
      <alignment horizontal="center" vertical="center"/>
    </xf>
    <xf numFmtId="42" fontId="49" fillId="28" borderId="16" xfId="90" applyNumberFormat="1" applyFont="1" applyFill="1" applyBorder="1" applyAlignment="1" applyProtection="1">
      <alignment horizontal="center" vertical="center"/>
    </xf>
    <xf numFmtId="0" fontId="49" fillId="28" borderId="60" xfId="0" applyFont="1" applyFill="1" applyBorder="1" applyAlignment="1">
      <alignment vertical="center"/>
    </xf>
    <xf numFmtId="168" fontId="49" fillId="28" borderId="0" xfId="90" applyNumberFormat="1" applyFont="1" applyFill="1" applyBorder="1" applyAlignment="1" applyProtection="1">
      <alignment horizontal="center" vertical="center"/>
    </xf>
    <xf numFmtId="42" fontId="53" fillId="28" borderId="0" xfId="90" applyNumberFormat="1" applyFont="1" applyFill="1" applyBorder="1" applyAlignment="1" applyProtection="1">
      <alignment horizontal="center" vertical="center"/>
    </xf>
    <xf numFmtId="42" fontId="53" fillId="29" borderId="12" xfId="90" applyNumberFormat="1" applyFont="1" applyFill="1" applyBorder="1" applyAlignment="1" applyProtection="1">
      <alignment horizontal="center" vertical="center"/>
    </xf>
    <xf numFmtId="0" fontId="53" fillId="29" borderId="57" xfId="0" applyFont="1" applyFill="1" applyBorder="1" applyAlignment="1">
      <alignment horizontal="left" vertical="center"/>
    </xf>
    <xf numFmtId="0" fontId="49" fillId="28" borderId="12" xfId="0" applyFont="1" applyFill="1" applyBorder="1" applyAlignment="1" applyProtection="1">
      <alignment horizontal="center" vertical="center"/>
    </xf>
    <xf numFmtId="42" fontId="49" fillId="28" borderId="1" xfId="90" applyNumberFormat="1" applyFont="1" applyFill="1" applyBorder="1" applyAlignment="1" applyProtection="1">
      <alignment horizontal="center" vertical="center"/>
    </xf>
    <xf numFmtId="0" fontId="49" fillId="28" borderId="57" xfId="0" applyFont="1" applyFill="1" applyBorder="1" applyAlignment="1">
      <alignment vertical="center"/>
    </xf>
    <xf numFmtId="42" fontId="49" fillId="28" borderId="0" xfId="90" applyNumberFormat="1" applyFont="1" applyFill="1" applyBorder="1" applyAlignment="1" applyProtection="1">
      <alignment horizontal="center" vertical="center"/>
    </xf>
    <xf numFmtId="42" fontId="49" fillId="28" borderId="12" xfId="90" applyNumberFormat="1" applyFont="1" applyFill="1" applyBorder="1" applyAlignment="1" applyProtection="1">
      <alignment horizontal="center" vertical="center"/>
    </xf>
    <xf numFmtId="0" fontId="49" fillId="28" borderId="57" xfId="0" applyFont="1" applyFill="1" applyBorder="1" applyAlignment="1">
      <alignment horizontal="left" vertical="center"/>
    </xf>
    <xf numFmtId="168" fontId="53" fillId="28" borderId="0" xfId="90" applyNumberFormat="1" applyFont="1" applyFill="1" applyBorder="1" applyAlignment="1" applyProtection="1">
      <alignment horizontal="center" vertical="center"/>
    </xf>
    <xf numFmtId="0" fontId="57" fillId="28" borderId="0" xfId="0" applyFont="1" applyFill="1" applyBorder="1" applyAlignment="1" applyProtection="1">
      <alignment horizontal="center" vertical="center"/>
    </xf>
    <xf numFmtId="0" fontId="49" fillId="31" borderId="0" xfId="0" applyFont="1" applyFill="1" applyAlignment="1" applyProtection="1">
      <alignment vertical="center"/>
    </xf>
    <xf numFmtId="0" fontId="56" fillId="28" borderId="0" xfId="0" applyFont="1" applyFill="1" applyAlignment="1" applyProtection="1">
      <alignment horizontal="center" vertical="center"/>
    </xf>
    <xf numFmtId="0" fontId="55" fillId="28" borderId="0" xfId="0" applyFont="1" applyFill="1" applyAlignment="1" applyProtection="1">
      <alignment horizontal="center" vertical="center"/>
    </xf>
    <xf numFmtId="0" fontId="49" fillId="28" borderId="0" xfId="0" applyFont="1" applyFill="1" applyAlignment="1" applyProtection="1">
      <alignment vertical="center"/>
    </xf>
    <xf numFmtId="0" fontId="55" fillId="28" borderId="0" xfId="0" applyFont="1" applyFill="1" applyAlignment="1" applyProtection="1">
      <alignment vertical="center"/>
    </xf>
    <xf numFmtId="0" fontId="54" fillId="0" borderId="67" xfId="178" applyNumberFormat="1" applyFont="1" applyFill="1" applyBorder="1" applyAlignment="1" applyProtection="1">
      <alignment horizontal="left" vertical="center" wrapText="1"/>
      <protection locked="0"/>
    </xf>
    <xf numFmtId="14" fontId="49" fillId="0" borderId="66" xfId="0" applyNumberFormat="1" applyFont="1" applyFill="1" applyBorder="1" applyAlignment="1" applyProtection="1">
      <alignment horizontal="center" vertical="center"/>
      <protection locked="0"/>
    </xf>
    <xf numFmtId="0" fontId="49" fillId="31" borderId="58" xfId="0" applyFont="1" applyFill="1" applyBorder="1" applyAlignment="1" applyProtection="1">
      <alignment horizontal="center" vertical="center"/>
      <protection locked="0"/>
    </xf>
    <xf numFmtId="0" fontId="54" fillId="0" borderId="26" xfId="178" applyNumberFormat="1" applyFont="1" applyFill="1" applyBorder="1" applyAlignment="1" applyProtection="1">
      <alignment horizontal="left" vertical="center" wrapText="1"/>
      <protection locked="0"/>
    </xf>
    <xf numFmtId="14" fontId="49" fillId="0" borderId="15" xfId="0" applyNumberFormat="1" applyFont="1" applyFill="1" applyBorder="1" applyAlignment="1" applyProtection="1">
      <alignment horizontal="center" vertical="center"/>
      <protection locked="0"/>
    </xf>
    <xf numFmtId="0" fontId="49" fillId="31" borderId="57" xfId="0" applyFont="1" applyFill="1" applyBorder="1" applyAlignment="1" applyProtection="1">
      <alignment horizontal="center" vertical="center"/>
      <protection locked="0"/>
    </xf>
    <xf numFmtId="0" fontId="49" fillId="0" borderId="59" xfId="178" applyNumberFormat="1" applyFont="1" applyFill="1" applyBorder="1" applyAlignment="1" applyProtection="1">
      <alignment horizontal="left" vertical="center" wrapText="1"/>
      <protection locked="0"/>
    </xf>
    <xf numFmtId="9" fontId="49" fillId="0" borderId="59" xfId="178" applyFont="1" applyFill="1" applyBorder="1" applyAlignment="1" applyProtection="1">
      <alignment horizontal="left" vertical="center" wrapText="1"/>
      <protection locked="0"/>
    </xf>
    <xf numFmtId="0" fontId="49" fillId="0" borderId="59" xfId="178" quotePrefix="1" applyNumberFormat="1" applyFont="1" applyFill="1" applyBorder="1" applyAlignment="1" applyProtection="1">
      <alignment horizontal="left" vertical="center" wrapText="1"/>
      <protection locked="0"/>
    </xf>
    <xf numFmtId="9" fontId="49" fillId="0" borderId="59" xfId="178" quotePrefix="1" applyFont="1" applyFill="1" applyBorder="1" applyAlignment="1" applyProtection="1">
      <alignment horizontal="left" vertical="center" wrapText="1"/>
      <protection locked="0"/>
    </xf>
    <xf numFmtId="14" fontId="49" fillId="0" borderId="71" xfId="0" applyNumberFormat="1" applyFont="1" applyBorder="1" applyAlignment="1" applyProtection="1">
      <alignment horizontal="center" vertical="center"/>
      <protection locked="0"/>
    </xf>
    <xf numFmtId="0" fontId="49" fillId="31" borderId="61" xfId="0" applyFont="1" applyFill="1" applyBorder="1" applyAlignment="1" applyProtection="1">
      <alignment horizontal="center" vertical="center"/>
      <protection locked="0"/>
    </xf>
    <xf numFmtId="1" fontId="53" fillId="37" borderId="30" xfId="0" applyNumberFormat="1" applyFont="1" applyFill="1" applyBorder="1" applyAlignment="1" applyProtection="1">
      <alignment horizontal="center" vertical="center" wrapText="1"/>
      <protection locked="0"/>
    </xf>
    <xf numFmtId="1" fontId="53" fillId="37" borderId="36" xfId="0" applyNumberFormat="1" applyFont="1" applyFill="1" applyBorder="1" applyAlignment="1" applyProtection="1">
      <alignment horizontal="center" vertical="center" wrapText="1"/>
      <protection locked="0"/>
    </xf>
    <xf numFmtId="1" fontId="53" fillId="37" borderId="29" xfId="0" applyNumberFormat="1" applyFont="1" applyFill="1" applyBorder="1" applyAlignment="1" applyProtection="1">
      <alignment horizontal="center" vertical="center" wrapText="1"/>
      <protection locked="0"/>
    </xf>
    <xf numFmtId="14" fontId="49" fillId="25" borderId="54" xfId="0" applyNumberFormat="1" applyFont="1" applyFill="1" applyBorder="1" applyAlignment="1" applyProtection="1">
      <alignment horizontal="center"/>
      <protection locked="0"/>
    </xf>
    <xf numFmtId="14" fontId="49" fillId="25" borderId="13" xfId="0" applyNumberFormat="1" applyFont="1" applyFill="1" applyBorder="1" applyAlignment="1" applyProtection="1">
      <alignment horizontal="center"/>
      <protection locked="0"/>
    </xf>
    <xf numFmtId="0" fontId="49" fillId="25" borderId="18" xfId="0" applyFont="1" applyFill="1" applyBorder="1" applyAlignment="1" applyProtection="1">
      <alignment horizontal="left"/>
      <protection locked="0"/>
    </xf>
    <xf numFmtId="0" fontId="49" fillId="29" borderId="12" xfId="0" applyFont="1" applyFill="1" applyBorder="1" applyAlignment="1" applyProtection="1">
      <alignment horizontal="center"/>
    </xf>
    <xf numFmtId="168" fontId="49" fillId="28" borderId="12" xfId="0" applyNumberFormat="1" applyFont="1" applyFill="1" applyBorder="1" applyAlignment="1" applyProtection="1">
      <alignment horizontal="center"/>
      <protection locked="0"/>
    </xf>
    <xf numFmtId="14" fontId="49" fillId="25" borderId="53" xfId="0" applyNumberFormat="1" applyFont="1" applyFill="1" applyBorder="1" applyAlignment="1" applyProtection="1">
      <alignment horizontal="center"/>
      <protection locked="0"/>
    </xf>
    <xf numFmtId="14" fontId="51" fillId="25" borderId="12" xfId="127" applyNumberFormat="1" applyFont="1" applyFill="1" applyBorder="1" applyAlignment="1" applyProtection="1">
      <alignment horizontal="center"/>
      <protection locked="0"/>
    </xf>
    <xf numFmtId="14" fontId="49" fillId="25" borderId="12" xfId="0" applyNumberFormat="1" applyFont="1" applyFill="1" applyBorder="1" applyAlignment="1" applyProtection="1">
      <alignment horizontal="center"/>
      <protection locked="0"/>
    </xf>
    <xf numFmtId="14" fontId="49" fillId="25" borderId="53" xfId="0" applyNumberFormat="1" applyFont="1" applyFill="1" applyBorder="1" applyAlignment="1" applyProtection="1">
      <alignment horizontal="left"/>
      <protection locked="0"/>
    </xf>
    <xf numFmtId="0" fontId="49" fillId="25" borderId="19" xfId="0" applyFont="1" applyFill="1" applyBorder="1" applyAlignment="1" applyProtection="1">
      <alignment vertical="center"/>
      <protection locked="0"/>
    </xf>
    <xf numFmtId="0" fontId="50" fillId="35" borderId="21" xfId="0" applyFont="1" applyFill="1" applyBorder="1" applyAlignment="1" applyProtection="1">
      <alignment horizontal="center" vertical="center"/>
      <protection locked="0"/>
    </xf>
    <xf numFmtId="0" fontId="50" fillId="35" borderId="26" xfId="0" applyFont="1" applyFill="1" applyBorder="1" applyAlignment="1" applyProtection="1">
      <alignment horizontal="center" vertical="center"/>
      <protection locked="0"/>
    </xf>
    <xf numFmtId="0" fontId="50" fillId="35" borderId="52" xfId="0" applyFont="1" applyFill="1" applyBorder="1" applyAlignment="1" applyProtection="1">
      <alignment horizontal="center" vertical="center"/>
      <protection locked="0"/>
    </xf>
    <xf numFmtId="0" fontId="49" fillId="25" borderId="12" xfId="0" quotePrefix="1" applyFont="1" applyFill="1" applyBorder="1" applyAlignment="1" applyProtection="1">
      <alignment horizontal="center"/>
      <protection locked="0"/>
    </xf>
    <xf numFmtId="0" fontId="49" fillId="25" borderId="11" xfId="0" applyFont="1" applyFill="1" applyBorder="1" applyAlignment="1" applyProtection="1">
      <alignment horizontal="left"/>
      <protection locked="0"/>
    </xf>
    <xf numFmtId="0" fontId="49" fillId="25" borderId="0" xfId="0" applyFont="1" applyFill="1" applyProtection="1">
      <protection locked="0"/>
    </xf>
    <xf numFmtId="0" fontId="48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3" fillId="25" borderId="0" xfId="0" applyNumberFormat="1" applyFont="1" applyFill="1" applyBorder="1" applyAlignment="1" applyProtection="1">
      <alignment horizontal="center" vertical="center"/>
    </xf>
    <xf numFmtId="14" fontId="49" fillId="25" borderId="0" xfId="0" applyNumberFormat="1" applyFont="1" applyFill="1" applyAlignment="1" applyProtection="1">
      <alignment horizontal="center" wrapText="1"/>
    </xf>
    <xf numFmtId="0" fontId="53" fillId="25" borderId="0" xfId="0" applyFont="1" applyFill="1" applyBorder="1" applyAlignment="1" applyProtection="1">
      <alignment horizontal="center" vertical="center"/>
    </xf>
    <xf numFmtId="167" fontId="49" fillId="25" borderId="0" xfId="91" applyNumberFormat="1" applyFont="1" applyFill="1" applyAlignment="1" applyProtection="1">
      <alignment horizontal="center" wrapText="1"/>
    </xf>
    <xf numFmtId="0" fontId="49" fillId="25" borderId="0" xfId="0" applyFont="1" applyFill="1" applyAlignment="1" applyProtection="1">
      <alignment wrapText="1"/>
    </xf>
    <xf numFmtId="0" fontId="50" fillId="35" borderId="15" xfId="0" applyFont="1" applyFill="1" applyBorder="1" applyAlignment="1" applyProtection="1">
      <alignment horizontal="center" vertical="center"/>
    </xf>
    <xf numFmtId="14" fontId="50" fillId="35" borderId="15" xfId="0" applyNumberFormat="1" applyFont="1" applyFill="1" applyBorder="1" applyAlignment="1" applyProtection="1">
      <alignment horizontal="center" vertical="center" wrapText="1"/>
    </xf>
    <xf numFmtId="0" fontId="50" fillId="35" borderId="15" xfId="0" applyNumberFormat="1" applyFont="1" applyFill="1" applyBorder="1" applyAlignment="1" applyProtection="1">
      <alignment horizontal="center" vertical="center" wrapText="1"/>
    </xf>
    <xf numFmtId="0" fontId="50" fillId="35" borderId="15" xfId="0" applyFont="1" applyFill="1" applyBorder="1" applyAlignment="1">
      <alignment horizontal="center" vertical="center"/>
    </xf>
    <xf numFmtId="14" fontId="50" fillId="35" borderId="15" xfId="0" applyNumberFormat="1" applyFont="1" applyFill="1" applyBorder="1" applyAlignment="1">
      <alignment horizontal="center" vertical="center" wrapText="1"/>
    </xf>
    <xf numFmtId="0" fontId="50" fillId="35" borderId="15" xfId="0" applyFont="1" applyFill="1" applyBorder="1" applyAlignment="1">
      <alignment horizontal="center" vertical="center" wrapText="1"/>
    </xf>
    <xf numFmtId="172" fontId="50" fillId="35" borderId="15" xfId="0" applyNumberFormat="1" applyFont="1" applyFill="1" applyBorder="1" applyAlignment="1">
      <alignment horizontal="center" vertical="center" wrapText="1"/>
    </xf>
    <xf numFmtId="0" fontId="53" fillId="26" borderId="1" xfId="0" applyFont="1" applyFill="1" applyBorder="1" applyAlignment="1" applyProtection="1">
      <alignment horizontal="center" vertical="center" wrapText="1"/>
    </xf>
    <xf numFmtId="0" fontId="53" fillId="26" borderId="1" xfId="0" applyNumberFormat="1" applyFont="1" applyFill="1" applyBorder="1" applyAlignment="1" applyProtection="1">
      <alignment horizontal="center" vertical="center" wrapText="1"/>
    </xf>
    <xf numFmtId="168" fontId="53" fillId="26" borderId="1" xfId="0" applyNumberFormat="1" applyFont="1" applyFill="1" applyBorder="1" applyAlignment="1" applyProtection="1">
      <alignment horizontal="center" vertical="center" wrapText="1"/>
    </xf>
    <xf numFmtId="1" fontId="49" fillId="27" borderId="1" xfId="0" applyNumberFormat="1" applyFont="1" applyFill="1" applyBorder="1" applyAlignment="1" applyProtection="1">
      <alignment horizontal="center" vertical="center" wrapText="1"/>
    </xf>
    <xf numFmtId="14" fontId="49" fillId="27" borderId="1" xfId="0" applyNumberFormat="1" applyFont="1" applyFill="1" applyBorder="1" applyAlignment="1" applyProtection="1">
      <alignment horizontal="center" vertical="center" wrapText="1"/>
    </xf>
    <xf numFmtId="0" fontId="49" fillId="27" borderId="1" xfId="0" applyNumberFormat="1" applyFont="1" applyFill="1" applyBorder="1" applyAlignment="1" applyProtection="1">
      <alignment horizontal="center" vertical="center" wrapText="1"/>
    </xf>
    <xf numFmtId="1" fontId="49" fillId="27" borderId="56" xfId="0" applyNumberFormat="1" applyFont="1" applyFill="1" applyBorder="1" applyAlignment="1">
      <alignment horizontal="left" vertical="center" wrapText="1"/>
    </xf>
    <xf numFmtId="42" fontId="49" fillId="27" borderId="1" xfId="91" applyNumberFormat="1" applyFont="1" applyFill="1" applyBorder="1" applyAlignment="1" applyProtection="1">
      <alignment horizontal="center" vertical="center" wrapText="1"/>
    </xf>
    <xf numFmtId="168" fontId="49" fillId="27" borderId="1" xfId="0" applyNumberFormat="1" applyFont="1" applyFill="1" applyBorder="1" applyAlignment="1" applyProtection="1">
      <alignment horizontal="center" vertical="center" wrapText="1"/>
    </xf>
    <xf numFmtId="0" fontId="50" fillId="32" borderId="1" xfId="0" applyFont="1" applyFill="1" applyBorder="1" applyAlignment="1" applyProtection="1">
      <alignment horizontal="center" vertical="center" wrapText="1"/>
    </xf>
    <xf numFmtId="1" fontId="49" fillId="25" borderId="1" xfId="0" applyNumberFormat="1" applyFont="1" applyFill="1" applyBorder="1" applyAlignment="1" applyProtection="1">
      <alignment horizontal="center" vertical="center" wrapText="1"/>
    </xf>
    <xf numFmtId="14" fontId="54" fillId="25" borderId="51" xfId="0" applyNumberFormat="1" applyFont="1" applyFill="1" applyBorder="1" applyAlignment="1" applyProtection="1">
      <alignment horizontal="center" vertical="center" wrapText="1"/>
      <protection locked="0"/>
    </xf>
    <xf numFmtId="0" fontId="54" fillId="25" borderId="1" xfId="0" applyNumberFormat="1" applyFont="1" applyFill="1" applyBorder="1" applyAlignment="1" applyProtection="1">
      <alignment horizontal="center" vertical="center" wrapText="1"/>
      <protection locked="0"/>
    </xf>
    <xf numFmtId="39" fontId="49" fillId="25" borderId="51" xfId="0" applyNumberFormat="1" applyFont="1" applyFill="1" applyBorder="1" applyAlignment="1" applyProtection="1">
      <alignment vertical="center" wrapText="1"/>
      <protection locked="0"/>
    </xf>
    <xf numFmtId="39" fontId="49" fillId="25" borderId="1" xfId="0" applyNumberFormat="1" applyFont="1" applyFill="1" applyBorder="1" applyAlignment="1" applyProtection="1">
      <alignment vertical="center" wrapText="1"/>
      <protection locked="0"/>
    </xf>
    <xf numFmtId="14" fontId="49" fillId="25" borderId="1" xfId="0" applyNumberFormat="1" applyFont="1" applyFill="1" applyBorder="1" applyAlignment="1" applyProtection="1">
      <alignment horizontal="center" vertical="center" wrapText="1"/>
      <protection locked="0"/>
    </xf>
    <xf numFmtId="14" fontId="54" fillId="25" borderId="1" xfId="0" applyNumberFormat="1" applyFont="1" applyFill="1" applyBorder="1" applyAlignment="1" applyProtection="1">
      <alignment horizontal="center" vertical="center" wrapText="1"/>
      <protection locked="0"/>
    </xf>
    <xf numFmtId="170" fontId="49" fillId="25" borderId="1" xfId="0" applyNumberFormat="1" applyFont="1" applyFill="1" applyBorder="1" applyAlignment="1" applyProtection="1">
      <alignment horizontal="center" vertical="center" wrapText="1"/>
      <protection locked="0"/>
    </xf>
    <xf numFmtId="164" fontId="54" fillId="25" borderId="1" xfId="91" applyNumberFormat="1" applyFont="1" applyFill="1" applyBorder="1" applyAlignment="1" applyProtection="1">
      <alignment horizontal="center" vertical="center" wrapText="1"/>
      <protection locked="0"/>
    </xf>
    <xf numFmtId="167" fontId="49" fillId="25" borderId="1" xfId="91" applyNumberFormat="1" applyFont="1" applyFill="1" applyBorder="1" applyAlignment="1" applyProtection="1">
      <alignment horizontal="center" vertical="center" wrapText="1"/>
      <protection locked="0"/>
    </xf>
    <xf numFmtId="0" fontId="49" fillId="25" borderId="1" xfId="0" applyNumberFormat="1" applyFont="1" applyFill="1" applyBorder="1" applyAlignment="1" applyProtection="1">
      <alignment horizontal="center" vertical="center" wrapText="1"/>
    </xf>
    <xf numFmtId="168" fontId="49" fillId="25" borderId="1" xfId="0" applyNumberFormat="1" applyFont="1" applyFill="1" applyBorder="1" applyAlignment="1" applyProtection="1">
      <alignment horizontal="center" vertical="center" wrapText="1"/>
    </xf>
    <xf numFmtId="0" fontId="49" fillId="28" borderId="1" xfId="0" applyFont="1" applyFill="1" applyBorder="1" applyProtection="1"/>
    <xf numFmtId="39" fontId="49" fillId="25" borderId="1" xfId="0" applyNumberFormat="1" applyFont="1" applyFill="1" applyBorder="1" applyAlignment="1" applyProtection="1">
      <alignment horizontal="left" vertical="center" wrapText="1"/>
      <protection locked="0"/>
    </xf>
    <xf numFmtId="0" fontId="49" fillId="25" borderId="0" xfId="0" applyFont="1" applyFill="1" applyAlignment="1" applyProtection="1"/>
    <xf numFmtId="0" fontId="49" fillId="25" borderId="0" xfId="0" applyFont="1" applyFill="1" applyBorder="1" applyAlignment="1" applyProtection="1">
      <alignment wrapText="1"/>
    </xf>
    <xf numFmtId="14" fontId="49" fillId="25" borderId="0" xfId="0" applyNumberFormat="1" applyFont="1" applyFill="1" applyAlignment="1" applyProtection="1">
      <alignment horizontal="left" wrapText="1"/>
    </xf>
    <xf numFmtId="0" fontId="49" fillId="25" borderId="0" xfId="0" applyNumberFormat="1" applyFont="1" applyFill="1" applyAlignment="1" applyProtection="1">
      <alignment horizontal="left" wrapText="1"/>
    </xf>
    <xf numFmtId="0" fontId="49" fillId="25" borderId="0" xfId="0" applyFont="1" applyFill="1" applyAlignment="1" applyProtection="1">
      <alignment horizontal="left" wrapText="1"/>
    </xf>
    <xf numFmtId="169" fontId="49" fillId="25" borderId="0" xfId="0" applyNumberFormat="1" applyFont="1" applyFill="1" applyAlignment="1" applyProtection="1">
      <alignment horizontal="center" wrapText="1"/>
    </xf>
    <xf numFmtId="0" fontId="53" fillId="25" borderId="0" xfId="0" applyFont="1" applyFill="1" applyBorder="1" applyAlignment="1" applyProtection="1">
      <alignment horizontal="left"/>
    </xf>
    <xf numFmtId="2" fontId="53" fillId="25" borderId="0" xfId="0" applyNumberFormat="1" applyFont="1" applyFill="1" applyBorder="1" applyAlignment="1" applyProtection="1">
      <alignment horizontal="left" vertical="center"/>
    </xf>
    <xf numFmtId="0" fontId="49" fillId="25" borderId="0" xfId="0" applyNumberFormat="1" applyFont="1" applyFill="1" applyAlignment="1" applyProtection="1"/>
    <xf numFmtId="168" fontId="49" fillId="25" borderId="0" xfId="0" applyNumberFormat="1" applyFont="1" applyFill="1" applyAlignment="1" applyProtection="1"/>
    <xf numFmtId="0" fontId="49" fillId="25" borderId="0" xfId="0" applyFont="1" applyFill="1" applyBorder="1" applyAlignment="1">
      <alignment vertical="center"/>
    </xf>
    <xf numFmtId="0" fontId="49" fillId="25" borderId="0" xfId="0" applyFont="1" applyFill="1" applyAlignment="1">
      <alignment vertical="center"/>
    </xf>
    <xf numFmtId="0" fontId="59" fillId="38" borderId="56" xfId="0" applyFont="1" applyFill="1" applyBorder="1" applyAlignment="1">
      <alignment vertical="center" wrapText="1"/>
    </xf>
    <xf numFmtId="0" fontId="59" fillId="38" borderId="72" xfId="0" applyFont="1" applyFill="1" applyBorder="1" applyAlignment="1">
      <alignment vertical="center" wrapText="1"/>
    </xf>
    <xf numFmtId="0" fontId="50" fillId="35" borderId="56" xfId="0" applyFont="1" applyFill="1" applyBorder="1" applyAlignment="1">
      <alignment horizontal="center" vertical="center" wrapText="1"/>
    </xf>
    <xf numFmtId="172" fontId="50" fillId="35" borderId="56" xfId="0" applyNumberFormat="1" applyFont="1" applyFill="1" applyBorder="1" applyAlignment="1">
      <alignment horizontal="center" vertical="center" wrapText="1"/>
    </xf>
    <xf numFmtId="0" fontId="50" fillId="35" borderId="56" xfId="0" applyFont="1" applyFill="1" applyBorder="1" applyAlignment="1" applyProtection="1">
      <alignment horizontal="center" vertical="center" wrapText="1"/>
    </xf>
    <xf numFmtId="0" fontId="49" fillId="25" borderId="0" xfId="0" applyFont="1" applyFill="1" applyAlignment="1">
      <alignment vertical="center" wrapText="1"/>
    </xf>
    <xf numFmtId="0" fontId="49" fillId="0" borderId="50" xfId="0" applyFont="1" applyBorder="1" applyAlignment="1">
      <alignment horizontal="center" vertical="center" wrapText="1"/>
    </xf>
    <xf numFmtId="14" fontId="49" fillId="0" borderId="50" xfId="0" applyNumberFormat="1" applyFont="1" applyBorder="1" applyAlignment="1">
      <alignment horizontal="center" vertical="center" wrapText="1"/>
    </xf>
    <xf numFmtId="0" fontId="49" fillId="0" borderId="50" xfId="0" applyFont="1" applyBorder="1" applyAlignment="1">
      <alignment horizontal="left" vertical="center" wrapText="1"/>
    </xf>
    <xf numFmtId="0" fontId="49" fillId="0" borderId="72" xfId="0" applyFont="1" applyBorder="1" applyAlignment="1">
      <alignment horizontal="left" vertical="center" wrapText="1"/>
    </xf>
    <xf numFmtId="0" fontId="49" fillId="0" borderId="50" xfId="0" quotePrefix="1" applyFont="1" applyBorder="1" applyAlignment="1">
      <alignment horizontal="left" vertical="center" wrapText="1"/>
    </xf>
    <xf numFmtId="0" fontId="49" fillId="0" borderId="0" xfId="0" applyFont="1" applyBorder="1" applyAlignment="1">
      <alignment vertical="center" wrapText="1"/>
    </xf>
    <xf numFmtId="0" fontId="49" fillId="0" borderId="0" xfId="0" applyFont="1" applyBorder="1" applyAlignment="1">
      <alignment vertical="center"/>
    </xf>
    <xf numFmtId="0" fontId="49" fillId="25" borderId="0" xfId="0" applyNumberFormat="1" applyFont="1" applyFill="1" applyBorder="1" applyAlignment="1" applyProtection="1">
      <alignment vertical="center" wrapText="1"/>
    </xf>
    <xf numFmtId="0" fontId="49" fillId="25" borderId="0" xfId="0" applyFont="1" applyFill="1" applyAlignment="1" applyProtection="1">
      <alignment vertical="center" wrapText="1"/>
    </xf>
    <xf numFmtId="1" fontId="49" fillId="25" borderId="0" xfId="0" applyNumberFormat="1" applyFont="1" applyFill="1" applyAlignment="1" applyProtection="1">
      <alignment horizontal="center" wrapText="1"/>
    </xf>
    <xf numFmtId="0" fontId="49" fillId="25" borderId="0" xfId="0" applyFont="1" applyFill="1" applyBorder="1" applyAlignment="1" applyProtection="1">
      <alignment horizontal="left" vertical="center" wrapText="1"/>
    </xf>
    <xf numFmtId="2" fontId="49" fillId="25" borderId="0" xfId="0" applyNumberFormat="1" applyFont="1" applyFill="1" applyBorder="1" applyAlignment="1" applyProtection="1">
      <alignment horizontal="center" vertical="center" wrapText="1"/>
    </xf>
    <xf numFmtId="42" fontId="49" fillId="25" borderId="12" xfId="91" applyNumberFormat="1" applyFont="1" applyFill="1" applyBorder="1" applyAlignment="1" applyProtection="1">
      <alignment horizontal="center"/>
    </xf>
    <xf numFmtId="14" fontId="49" fillId="25" borderId="12" xfId="0" applyNumberFormat="1" applyFont="1" applyFill="1" applyBorder="1" applyAlignment="1" applyProtection="1">
      <alignment horizontal="center"/>
    </xf>
    <xf numFmtId="42" fontId="53" fillId="29" borderId="12" xfId="91" applyNumberFormat="1" applyFont="1" applyFill="1" applyBorder="1" applyAlignment="1" applyProtection="1">
      <alignment horizontal="center"/>
    </xf>
    <xf numFmtId="14" fontId="53" fillId="29" borderId="12" xfId="0" applyNumberFormat="1" applyFont="1" applyFill="1" applyBorder="1" applyAlignment="1" applyProtection="1">
      <alignment horizontal="center"/>
    </xf>
    <xf numFmtId="1" fontId="53" fillId="29" borderId="12" xfId="91" applyNumberFormat="1" applyFont="1" applyFill="1" applyBorder="1" applyAlignment="1" applyProtection="1">
      <alignment horizontal="center"/>
    </xf>
    <xf numFmtId="0" fontId="49" fillId="25" borderId="12" xfId="91" applyNumberFormat="1" applyFont="1" applyFill="1" applyBorder="1" applyAlignment="1" applyProtection="1">
      <alignment horizontal="center"/>
    </xf>
    <xf numFmtId="0" fontId="49" fillId="25" borderId="0" xfId="0" applyFont="1" applyFill="1" applyAlignment="1" applyProtection="1">
      <alignment horizontal="center"/>
    </xf>
    <xf numFmtId="10" fontId="53" fillId="29" borderId="12" xfId="168" applyNumberFormat="1" applyFont="1" applyFill="1" applyBorder="1" applyAlignment="1" applyProtection="1">
      <alignment horizontal="center"/>
    </xf>
    <xf numFmtId="10" fontId="49" fillId="25" borderId="12" xfId="167" applyNumberFormat="1" applyFont="1" applyFill="1" applyBorder="1" applyAlignment="1" applyProtection="1">
      <alignment horizontal="center"/>
    </xf>
    <xf numFmtId="10" fontId="53" fillId="29" borderId="12" xfId="167" applyNumberFormat="1" applyFont="1" applyFill="1" applyBorder="1" applyAlignment="1" applyProtection="1">
      <alignment horizontal="center"/>
    </xf>
    <xf numFmtId="10" fontId="49" fillId="25" borderId="12" xfId="168" applyNumberFormat="1" applyFont="1" applyFill="1" applyBorder="1" applyAlignment="1" applyProtection="1">
      <alignment horizontal="center"/>
    </xf>
    <xf numFmtId="10" fontId="49" fillId="25" borderId="23" xfId="167" applyNumberFormat="1" applyFont="1" applyFill="1" applyBorder="1" applyAlignment="1" applyProtection="1">
      <alignment horizontal="center"/>
    </xf>
    <xf numFmtId="10" fontId="49" fillId="25" borderId="13" xfId="167" applyNumberFormat="1" applyFont="1" applyFill="1" applyBorder="1" applyAlignment="1" applyProtection="1">
      <alignment horizontal="center"/>
    </xf>
    <xf numFmtId="10" fontId="49" fillId="25" borderId="23" xfId="168" applyNumberFormat="1" applyFont="1" applyFill="1" applyBorder="1" applyAlignment="1" applyProtection="1">
      <alignment horizontal="center"/>
    </xf>
    <xf numFmtId="10" fontId="49" fillId="25" borderId="13" xfId="168" applyNumberFormat="1" applyFont="1" applyFill="1" applyBorder="1" applyAlignment="1" applyProtection="1">
      <alignment horizontal="center"/>
    </xf>
    <xf numFmtId="42" fontId="49" fillId="25" borderId="12" xfId="0" applyNumberFormat="1" applyFont="1" applyFill="1" applyBorder="1" applyAlignment="1" applyProtection="1">
      <alignment horizontal="center"/>
    </xf>
    <xf numFmtId="1" fontId="49" fillId="25" borderId="12" xfId="0" applyNumberFormat="1" applyFont="1" applyFill="1" applyBorder="1" applyAlignment="1" applyProtection="1">
      <alignment horizontal="center"/>
    </xf>
    <xf numFmtId="0" fontId="60" fillId="25" borderId="0" xfId="0" applyFont="1" applyFill="1" applyBorder="1" applyAlignment="1" applyProtection="1">
      <alignment vertical="center" wrapText="1"/>
    </xf>
    <xf numFmtId="0" fontId="60" fillId="25" borderId="0" xfId="0" applyFont="1" applyFill="1" applyBorder="1" applyAlignment="1" applyProtection="1">
      <alignment horizontal="center" vertical="top" wrapText="1"/>
    </xf>
    <xf numFmtId="0" fontId="50" fillId="35" borderId="15" xfId="0" applyFont="1" applyFill="1" applyBorder="1" applyAlignment="1" applyProtection="1">
      <alignment horizontal="center" vertical="top"/>
    </xf>
    <xf numFmtId="0" fontId="49" fillId="0" borderId="0" xfId="0" applyFont="1"/>
    <xf numFmtId="1" fontId="49" fillId="28" borderId="50" xfId="0" applyNumberFormat="1" applyFont="1" applyFill="1" applyBorder="1" applyAlignment="1" applyProtection="1">
      <alignment horizontal="center" vertical="center" wrapText="1"/>
      <protection locked="0"/>
    </xf>
    <xf numFmtId="1" fontId="49" fillId="28" borderId="50" xfId="0" applyNumberFormat="1" applyFont="1" applyFill="1" applyBorder="1" applyAlignment="1" applyProtection="1">
      <alignment horizontal="left" vertical="center" wrapText="1"/>
      <protection locked="0"/>
    </xf>
    <xf numFmtId="1" fontId="49" fillId="28" borderId="51" xfId="0" applyNumberFormat="1" applyFont="1" applyFill="1" applyBorder="1" applyAlignment="1" applyProtection="1">
      <alignment horizontal="center" vertical="center" wrapText="1"/>
      <protection locked="0"/>
    </xf>
    <xf numFmtId="1" fontId="49" fillId="28" borderId="51" xfId="0" applyNumberFormat="1" applyFont="1" applyFill="1" applyBorder="1" applyAlignment="1" applyProtection="1">
      <alignment horizontal="left" vertical="center" wrapText="1"/>
      <protection locked="0"/>
    </xf>
    <xf numFmtId="0" fontId="49" fillId="0" borderId="0" xfId="0" applyFont="1" applyAlignment="1">
      <alignment horizontal="center" vertical="center"/>
    </xf>
    <xf numFmtId="0" fontId="47" fillId="28" borderId="0" xfId="0" applyFont="1" applyFill="1" applyAlignment="1">
      <alignment horizontal="left" vertical="center"/>
    </xf>
    <xf numFmtId="0" fontId="50" fillId="35" borderId="29" xfId="0" applyFont="1" applyFill="1" applyBorder="1" applyAlignment="1" applyProtection="1">
      <alignment horizontal="center" vertical="center"/>
      <protection locked="0"/>
    </xf>
    <xf numFmtId="0" fontId="50" fillId="35" borderId="30" xfId="0" applyFont="1" applyFill="1" applyBorder="1" applyAlignment="1" applyProtection="1">
      <alignment horizontal="center" vertical="center"/>
      <protection locked="0"/>
    </xf>
    <xf numFmtId="0" fontId="50" fillId="35" borderId="34" xfId="0" applyFont="1" applyFill="1" applyBorder="1" applyAlignment="1" applyProtection="1">
      <alignment horizontal="center" vertical="center"/>
      <protection locked="0"/>
    </xf>
    <xf numFmtId="0" fontId="50" fillId="35" borderId="39" xfId="0" applyFont="1" applyFill="1" applyBorder="1" applyAlignment="1" applyProtection="1">
      <alignment horizontal="center" vertical="center"/>
      <protection locked="0"/>
    </xf>
    <xf numFmtId="0" fontId="50" fillId="35" borderId="35" xfId="0" applyFont="1" applyFill="1" applyBorder="1" applyAlignment="1" applyProtection="1">
      <alignment horizontal="center" vertical="center"/>
      <protection locked="0"/>
    </xf>
    <xf numFmtId="0" fontId="41" fillId="35" borderId="20" xfId="0" applyFont="1" applyFill="1" applyBorder="1" applyAlignment="1" applyProtection="1">
      <alignment horizontal="center" vertical="center"/>
    </xf>
    <xf numFmtId="0" fontId="41" fillId="35" borderId="24" xfId="0" applyFont="1" applyFill="1" applyBorder="1" applyAlignment="1" applyProtection="1">
      <alignment horizontal="center" vertical="center"/>
    </xf>
    <xf numFmtId="0" fontId="41" fillId="35" borderId="25" xfId="0" applyFont="1" applyFill="1" applyBorder="1" applyAlignment="1" applyProtection="1">
      <alignment horizontal="center" vertical="center"/>
    </xf>
    <xf numFmtId="0" fontId="52" fillId="35" borderId="20" xfId="0" applyFont="1" applyFill="1" applyBorder="1" applyAlignment="1" applyProtection="1">
      <alignment horizontal="center" vertical="center"/>
      <protection locked="0"/>
    </xf>
    <xf numFmtId="0" fontId="52" fillId="35" borderId="24" xfId="0" applyFont="1" applyFill="1" applyBorder="1" applyAlignment="1" applyProtection="1">
      <alignment horizontal="center" vertical="center"/>
      <protection locked="0"/>
    </xf>
    <xf numFmtId="0" fontId="52" fillId="35" borderId="25" xfId="0" applyFont="1" applyFill="1" applyBorder="1" applyAlignment="1" applyProtection="1">
      <alignment horizontal="center" vertical="center"/>
      <protection locked="0"/>
    </xf>
    <xf numFmtId="0" fontId="50" fillId="35" borderId="31" xfId="0" applyFont="1" applyFill="1" applyBorder="1" applyAlignment="1">
      <alignment horizontal="center" vertical="center"/>
    </xf>
    <xf numFmtId="0" fontId="50" fillId="35" borderId="32" xfId="0" applyFont="1" applyFill="1" applyBorder="1" applyAlignment="1">
      <alignment horizontal="center" vertical="center"/>
    </xf>
    <xf numFmtId="0" fontId="50" fillId="35" borderId="33" xfId="0" applyFont="1" applyFill="1" applyBorder="1" applyAlignment="1">
      <alignment horizontal="center" vertical="center"/>
    </xf>
    <xf numFmtId="0" fontId="57" fillId="35" borderId="34" xfId="0" applyFont="1" applyFill="1" applyBorder="1" applyAlignment="1" applyProtection="1">
      <alignment horizontal="center" vertical="center"/>
    </xf>
    <xf numFmtId="0" fontId="57" fillId="35" borderId="35" xfId="0" applyFont="1" applyFill="1" applyBorder="1" applyAlignment="1" applyProtection="1">
      <alignment horizontal="center" vertical="center"/>
    </xf>
    <xf numFmtId="0" fontId="50" fillId="35" borderId="29" xfId="0" applyFont="1" applyFill="1" applyBorder="1" applyAlignment="1">
      <alignment horizontal="center" vertical="center"/>
    </xf>
    <xf numFmtId="0" fontId="50" fillId="35" borderId="36" xfId="0" applyFont="1" applyFill="1" applyBorder="1" applyAlignment="1">
      <alignment horizontal="center" vertical="center"/>
    </xf>
    <xf numFmtId="0" fontId="50" fillId="35" borderId="30" xfId="0" applyFont="1" applyFill="1" applyBorder="1" applyAlignment="1">
      <alignment horizontal="center" vertical="center"/>
    </xf>
    <xf numFmtId="0" fontId="49" fillId="28" borderId="56" xfId="0" applyFont="1" applyFill="1" applyBorder="1" applyAlignment="1">
      <alignment horizontal="left" vertical="center"/>
    </xf>
    <xf numFmtId="0" fontId="49" fillId="28" borderId="55" xfId="0" applyFont="1" applyFill="1" applyBorder="1" applyAlignment="1">
      <alignment horizontal="left" vertical="center"/>
    </xf>
    <xf numFmtId="0" fontId="53" fillId="29" borderId="37" xfId="0" applyFont="1" applyFill="1" applyBorder="1" applyAlignment="1">
      <alignment horizontal="left" vertical="center"/>
    </xf>
    <xf numFmtId="0" fontId="53" fillId="29" borderId="38" xfId="0" applyFont="1" applyFill="1" applyBorder="1" applyAlignment="1">
      <alignment horizontal="left" vertical="center"/>
    </xf>
    <xf numFmtId="0" fontId="50" fillId="35" borderId="31" xfId="0" applyFont="1" applyFill="1" applyBorder="1" applyAlignment="1" applyProtection="1">
      <alignment horizontal="center" vertical="center"/>
    </xf>
    <xf numFmtId="0" fontId="50" fillId="35" borderId="32" xfId="0" applyFont="1" applyFill="1" applyBorder="1" applyAlignment="1" applyProtection="1">
      <alignment horizontal="center" vertical="center"/>
    </xf>
    <xf numFmtId="0" fontId="50" fillId="35" borderId="33" xfId="0" applyFont="1" applyFill="1" applyBorder="1" applyAlignment="1" applyProtection="1">
      <alignment horizontal="center" vertical="center"/>
    </xf>
    <xf numFmtId="0" fontId="50" fillId="35" borderId="0" xfId="0" applyFont="1" applyFill="1" applyBorder="1" applyAlignment="1" applyProtection="1">
      <alignment horizontal="center" vertical="center"/>
    </xf>
    <xf numFmtId="0" fontId="53" fillId="25" borderId="0" xfId="0" applyNumberFormat="1" applyFont="1" applyFill="1" applyBorder="1" applyAlignment="1" applyProtection="1">
      <alignment horizontal="center" vertical="center" wrapText="1"/>
    </xf>
    <xf numFmtId="0" fontId="49" fillId="25" borderId="11" xfId="0" applyFont="1" applyFill="1" applyBorder="1" applyAlignment="1" applyProtection="1">
      <alignment horizontal="left"/>
    </xf>
    <xf numFmtId="0" fontId="49" fillId="25" borderId="1" xfId="0" applyFont="1" applyFill="1" applyBorder="1" applyAlignment="1" applyProtection="1">
      <alignment horizontal="left"/>
    </xf>
    <xf numFmtId="0" fontId="49" fillId="25" borderId="18" xfId="0" applyFont="1" applyFill="1" applyBorder="1" applyAlignment="1" applyProtection="1">
      <alignment horizontal="left"/>
    </xf>
    <xf numFmtId="0" fontId="49" fillId="25" borderId="17" xfId="0" applyFont="1" applyFill="1" applyBorder="1" applyAlignment="1" applyProtection="1">
      <alignment horizontal="left"/>
    </xf>
    <xf numFmtId="0" fontId="50" fillId="35" borderId="40" xfId="0" applyFont="1" applyFill="1" applyBorder="1" applyAlignment="1" applyProtection="1">
      <alignment horizontal="center" vertical="center"/>
    </xf>
    <xf numFmtId="0" fontId="50" fillId="35" borderId="41" xfId="0" applyFont="1" applyFill="1" applyBorder="1" applyAlignment="1" applyProtection="1">
      <alignment horizontal="center" vertical="center"/>
    </xf>
    <xf numFmtId="0" fontId="50" fillId="35" borderId="42" xfId="0" applyFont="1" applyFill="1" applyBorder="1" applyAlignment="1" applyProtection="1">
      <alignment horizontal="center" vertical="center"/>
    </xf>
    <xf numFmtId="0" fontId="53" fillId="29" borderId="61" xfId="0" applyFont="1" applyFill="1" applyBorder="1" applyAlignment="1">
      <alignment horizontal="left"/>
    </xf>
    <xf numFmtId="0" fontId="53" fillId="29" borderId="62" xfId="0" applyFont="1" applyFill="1" applyBorder="1" applyAlignment="1">
      <alignment horizontal="left"/>
    </xf>
    <xf numFmtId="0" fontId="53" fillId="29" borderId="63" xfId="0" applyFont="1" applyFill="1" applyBorder="1" applyAlignment="1">
      <alignment horizontal="left"/>
    </xf>
    <xf numFmtId="0" fontId="49" fillId="25" borderId="0" xfId="0" applyFont="1" applyFill="1" applyAlignment="1" applyProtection="1">
      <alignment horizontal="left" vertical="center" wrapText="1"/>
    </xf>
    <xf numFmtId="0" fontId="49" fillId="25" borderId="27" xfId="0" applyFont="1" applyFill="1" applyBorder="1" applyAlignment="1" applyProtection="1">
      <alignment horizontal="left"/>
    </xf>
    <xf numFmtId="0" fontId="49" fillId="25" borderId="43" xfId="0" applyFont="1" applyFill="1" applyBorder="1" applyAlignment="1" applyProtection="1">
      <alignment horizontal="left"/>
    </xf>
    <xf numFmtId="0" fontId="49" fillId="25" borderId="44" xfId="0" applyFont="1" applyFill="1" applyBorder="1" applyAlignment="1" applyProtection="1">
      <alignment horizontal="left"/>
    </xf>
    <xf numFmtId="0" fontId="49" fillId="25" borderId="57" xfId="0" applyFont="1" applyFill="1" applyBorder="1" applyAlignment="1">
      <alignment horizontal="left"/>
    </xf>
    <xf numFmtId="0" fontId="49" fillId="25" borderId="56" xfId="0" applyFont="1" applyFill="1" applyBorder="1" applyAlignment="1">
      <alignment horizontal="left"/>
    </xf>
    <xf numFmtId="0" fontId="61" fillId="35" borderId="40" xfId="0" applyFont="1" applyFill="1" applyBorder="1" applyAlignment="1" applyProtection="1">
      <alignment horizontal="center" vertical="center"/>
    </xf>
    <xf numFmtId="0" fontId="61" fillId="35" borderId="41" xfId="0" applyFont="1" applyFill="1" applyBorder="1" applyAlignment="1" applyProtection="1">
      <alignment horizontal="center" vertical="center"/>
    </xf>
    <xf numFmtId="0" fontId="61" fillId="35" borderId="42" xfId="0" applyFont="1" applyFill="1" applyBorder="1" applyAlignment="1" applyProtection="1">
      <alignment horizontal="center" vertical="center"/>
    </xf>
    <xf numFmtId="0" fontId="61" fillId="35" borderId="45" xfId="0" applyFont="1" applyFill="1" applyBorder="1" applyAlignment="1" applyProtection="1">
      <alignment horizontal="center" vertical="center"/>
    </xf>
    <xf numFmtId="0" fontId="61" fillId="35" borderId="46" xfId="0" applyFont="1" applyFill="1" applyBorder="1" applyAlignment="1" applyProtection="1">
      <alignment horizontal="center" vertical="center"/>
    </xf>
    <xf numFmtId="0" fontId="61" fillId="35" borderId="47" xfId="0" applyFont="1" applyFill="1" applyBorder="1" applyAlignment="1" applyProtection="1">
      <alignment horizontal="center" vertical="center"/>
    </xf>
    <xf numFmtId="0" fontId="49" fillId="25" borderId="0" xfId="0" applyFont="1" applyFill="1" applyBorder="1" applyAlignment="1" applyProtection="1">
      <alignment horizontal="left" wrapText="1"/>
    </xf>
    <xf numFmtId="0" fontId="49" fillId="25" borderId="0" xfId="0" applyFont="1" applyFill="1" applyBorder="1" applyAlignment="1" applyProtection="1">
      <alignment horizontal="left" vertical="center"/>
    </xf>
    <xf numFmtId="0" fontId="49" fillId="25" borderId="0" xfId="0" applyNumberFormat="1" applyFont="1" applyFill="1" applyAlignment="1" applyProtection="1">
      <alignment horizontal="left" vertical="center" wrapText="1"/>
    </xf>
    <xf numFmtId="0" fontId="49" fillId="25" borderId="61" xfId="0" applyFont="1" applyFill="1" applyBorder="1" applyAlignment="1">
      <alignment horizontal="left"/>
    </xf>
    <xf numFmtId="0" fontId="49" fillId="25" borderId="62" xfId="0" applyFont="1" applyFill="1" applyBorder="1" applyAlignment="1">
      <alignment horizontal="left"/>
    </xf>
    <xf numFmtId="0" fontId="49" fillId="25" borderId="63" xfId="0" applyFont="1" applyFill="1" applyBorder="1" applyAlignment="1">
      <alignment horizontal="left"/>
    </xf>
    <xf numFmtId="0" fontId="53" fillId="29" borderId="27" xfId="0" applyFont="1" applyFill="1" applyBorder="1" applyAlignment="1" applyProtection="1">
      <alignment horizontal="left"/>
    </xf>
    <xf numFmtId="0" fontId="53" fillId="29" borderId="43" xfId="0" applyFont="1" applyFill="1" applyBorder="1" applyAlignment="1" applyProtection="1">
      <alignment horizontal="left"/>
    </xf>
    <xf numFmtId="0" fontId="53" fillId="29" borderId="44" xfId="0" applyFont="1" applyFill="1" applyBorder="1" applyAlignment="1" applyProtection="1">
      <alignment horizontal="left"/>
    </xf>
    <xf numFmtId="0" fontId="53" fillId="29" borderId="11" xfId="0" applyFont="1" applyFill="1" applyBorder="1" applyAlignment="1" applyProtection="1">
      <alignment horizontal="left"/>
    </xf>
    <xf numFmtId="0" fontId="53" fillId="29" borderId="1" xfId="0" applyFont="1" applyFill="1" applyBorder="1" applyAlignment="1" applyProtection="1">
      <alignment horizontal="left"/>
    </xf>
    <xf numFmtId="0" fontId="27" fillId="25" borderId="28" xfId="0" applyFont="1" applyFill="1" applyBorder="1" applyAlignment="1">
      <alignment horizontal="center" vertical="center"/>
    </xf>
    <xf numFmtId="0" fontId="27" fillId="25" borderId="0" xfId="0" applyFont="1" applyFill="1" applyBorder="1" applyAlignment="1">
      <alignment horizontal="center" vertical="center"/>
    </xf>
    <xf numFmtId="0" fontId="27" fillId="25" borderId="22" xfId="0" applyFont="1" applyFill="1" applyBorder="1" applyAlignment="1">
      <alignment horizontal="center" vertical="center"/>
    </xf>
    <xf numFmtId="0" fontId="38" fillId="36" borderId="20" xfId="0" applyFont="1" applyFill="1" applyBorder="1" applyAlignment="1" applyProtection="1">
      <alignment horizontal="center" wrapText="1"/>
    </xf>
    <xf numFmtId="0" fontId="38" fillId="36" borderId="24" xfId="0" applyFont="1" applyFill="1" applyBorder="1" applyAlignment="1" applyProtection="1">
      <alignment horizontal="center" wrapText="1"/>
    </xf>
    <xf numFmtId="2" fontId="38" fillId="28" borderId="48" xfId="0" applyNumberFormat="1" applyFont="1" applyFill="1" applyBorder="1" applyAlignment="1" applyProtection="1">
      <alignment horizontal="center"/>
    </xf>
    <xf numFmtId="2" fontId="38" fillId="28" borderId="49" xfId="0" applyNumberFormat="1" applyFont="1" applyFill="1" applyBorder="1" applyAlignment="1" applyProtection="1">
      <alignment horizontal="center"/>
    </xf>
    <xf numFmtId="0" fontId="39" fillId="34" borderId="1" xfId="0" applyFont="1" applyFill="1" applyBorder="1" applyAlignment="1" applyProtection="1">
      <alignment horizontal="center" wrapText="1"/>
    </xf>
  </cellXfs>
  <cellStyles count="246">
    <cellStyle name="20% - Accent1 2" xfId="1"/>
    <cellStyle name="20% - Accent1 3" xfId="2"/>
    <cellStyle name="20% - Accent1 4" xfId="3"/>
    <cellStyle name="20% - Accent2 2" xfId="4"/>
    <cellStyle name="20% - Accent2 3" xfId="5"/>
    <cellStyle name="20% - Accent2 4" xfId="6"/>
    <cellStyle name="20% - Accent3 2" xfId="7"/>
    <cellStyle name="20% - Accent3 3" xfId="8"/>
    <cellStyle name="20% - Accent3 4" xfId="9"/>
    <cellStyle name="20% - Accent4 2" xfId="10"/>
    <cellStyle name="20% - Accent4 3" xfId="11"/>
    <cellStyle name="20% - Accent4 4" xfId="12"/>
    <cellStyle name="20% - Accent5 2" xfId="13"/>
    <cellStyle name="20% - Accent5 3" xfId="14"/>
    <cellStyle name="20% - Accent5 4" xfId="15"/>
    <cellStyle name="20% - Accent6 2" xfId="16"/>
    <cellStyle name="20% - Accent6 3" xfId="17"/>
    <cellStyle name="20% - Accent6 4" xfId="18"/>
    <cellStyle name="40% - Accent1 2" xfId="19"/>
    <cellStyle name="40% - Accent1 3" xfId="20"/>
    <cellStyle name="40% - Accent1 4" xfId="21"/>
    <cellStyle name="40% - Accent2 2" xfId="22"/>
    <cellStyle name="40% - Accent2 3" xfId="23"/>
    <cellStyle name="40% - Accent2 4" xfId="24"/>
    <cellStyle name="40% - Accent3 2" xfId="25"/>
    <cellStyle name="40% - Accent3 3" xfId="26"/>
    <cellStyle name="40% - Accent3 4" xfId="27"/>
    <cellStyle name="40% - Accent4 2" xfId="28"/>
    <cellStyle name="40% - Accent4 3" xfId="29"/>
    <cellStyle name="40% - Accent4 4" xfId="30"/>
    <cellStyle name="40% - Accent5 2" xfId="31"/>
    <cellStyle name="40% - Accent5 3" xfId="32"/>
    <cellStyle name="40% - Accent5 4" xfId="33"/>
    <cellStyle name="40% - Accent6 2" xfId="34"/>
    <cellStyle name="40% - Accent6 3" xfId="35"/>
    <cellStyle name="40% - Accent6 4" xfId="36"/>
    <cellStyle name="60% - Accent1 2" xfId="37"/>
    <cellStyle name="60% - Accent1 3" xfId="38"/>
    <cellStyle name="60% - Accent1 4" xfId="39"/>
    <cellStyle name="60% - Accent2 2" xfId="40"/>
    <cellStyle name="60% - Accent2 3" xfId="41"/>
    <cellStyle name="60% - Accent2 4" xfId="42"/>
    <cellStyle name="60% - Accent3 2" xfId="43"/>
    <cellStyle name="60% - Accent3 3" xfId="44"/>
    <cellStyle name="60% - Accent3 4" xfId="45"/>
    <cellStyle name="60% - Accent4 2" xfId="46"/>
    <cellStyle name="60% - Accent4 3" xfId="47"/>
    <cellStyle name="60% - Accent4 4" xfId="48"/>
    <cellStyle name="60% - Accent5 2" xfId="49"/>
    <cellStyle name="60% - Accent5 3" xfId="50"/>
    <cellStyle name="60% - Accent5 4" xfId="51"/>
    <cellStyle name="60% - Accent6 2" xfId="52"/>
    <cellStyle name="60% - Accent6 3" xfId="53"/>
    <cellStyle name="60% - Accent6 4" xfId="54"/>
    <cellStyle name="Accent1 2" xfId="55"/>
    <cellStyle name="Accent1 3" xfId="56"/>
    <cellStyle name="Accent1 4" xfId="57"/>
    <cellStyle name="Accent2 2" xfId="58"/>
    <cellStyle name="Accent2 3" xfId="59"/>
    <cellStyle name="Accent2 4" xfId="60"/>
    <cellStyle name="Accent3 2" xfId="61"/>
    <cellStyle name="Accent3 3" xfId="62"/>
    <cellStyle name="Accent3 4" xfId="63"/>
    <cellStyle name="Accent4 2" xfId="64"/>
    <cellStyle name="Accent4 3" xfId="65"/>
    <cellStyle name="Accent4 4" xfId="66"/>
    <cellStyle name="Accent5 2" xfId="67"/>
    <cellStyle name="Accent5 3" xfId="68"/>
    <cellStyle name="Accent5 4" xfId="69"/>
    <cellStyle name="Accent6 2" xfId="70"/>
    <cellStyle name="Accent6 3" xfId="71"/>
    <cellStyle name="Accent6 4" xfId="72"/>
    <cellStyle name="Bad 2" xfId="73"/>
    <cellStyle name="Bad 3" xfId="74"/>
    <cellStyle name="Bad 4" xfId="75"/>
    <cellStyle name="Bluebox" xfId="76"/>
    <cellStyle name="Bluebox 2" xfId="196"/>
    <cellStyle name="Calculation 2" xfId="77"/>
    <cellStyle name="Calculation 3" xfId="78"/>
    <cellStyle name="Calculation 4" xfId="79"/>
    <cellStyle name="Check Cell 2" xfId="80"/>
    <cellStyle name="Check Cell 3" xfId="81"/>
    <cellStyle name="Check Cell 4" xfId="82"/>
    <cellStyle name="Comma 2" xfId="84"/>
    <cellStyle name="Comma 2 2" xfId="197"/>
    <cellStyle name="Comma 3" xfId="85"/>
    <cellStyle name="Comma 3 2" xfId="198"/>
    <cellStyle name="Comma 4" xfId="86"/>
    <cellStyle name="Comma 4 2" xfId="199"/>
    <cellStyle name="Comma 5" xfId="87"/>
    <cellStyle name="Comma 5 2" xfId="88"/>
    <cellStyle name="Comma 5 2 2" xfId="201"/>
    <cellStyle name="Comma 5 3" xfId="200"/>
    <cellStyle name="Comma 6" xfId="89"/>
    <cellStyle name="Comma 6 2" xfId="202"/>
    <cellStyle name="Currency 10" xfId="91"/>
    <cellStyle name="Currency 10 2" xfId="92"/>
    <cellStyle name="Currency 10 2 2" xfId="204"/>
    <cellStyle name="Currency 10 3" xfId="203"/>
    <cellStyle name="Currency 17 2" xfId="93"/>
    <cellStyle name="Currency 17 2 2" xfId="205"/>
    <cellStyle name="Currency 2 2" xfId="94"/>
    <cellStyle name="Currency 2 2 2" xfId="206"/>
    <cellStyle name="Currency 27 2" xfId="95"/>
    <cellStyle name="Currency 27 2 2" xfId="207"/>
    <cellStyle name="Currency 28 2" xfId="96"/>
    <cellStyle name="Currency 28 2 2" xfId="208"/>
    <cellStyle name="Currency 29 2" xfId="97"/>
    <cellStyle name="Currency 29 2 2" xfId="209"/>
    <cellStyle name="Currency 3 2" xfId="98"/>
    <cellStyle name="Currency 3 2 2" xfId="210"/>
    <cellStyle name="Currency 3 3" xfId="99"/>
    <cellStyle name="Currency 3 3 2" xfId="211"/>
    <cellStyle name="Currency 31" xfId="100"/>
    <cellStyle name="Currency 31 2" xfId="101"/>
    <cellStyle name="Currency 31 2 2" xfId="102"/>
    <cellStyle name="Currency 31 3" xfId="212"/>
    <cellStyle name="Currency 32" xfId="103"/>
    <cellStyle name="Currency 32 2" xfId="104"/>
    <cellStyle name="Currency 32 2 2" xfId="214"/>
    <cellStyle name="Currency 32 3" xfId="213"/>
    <cellStyle name="Currency 33" xfId="105"/>
    <cellStyle name="Currency 33 2" xfId="106"/>
    <cellStyle name="Currency 33 2 2" xfId="216"/>
    <cellStyle name="Currency 33 3" xfId="215"/>
    <cellStyle name="Currency 34" xfId="107"/>
    <cellStyle name="Currency 34 2" xfId="217"/>
    <cellStyle name="Currency 4 2" xfId="108"/>
    <cellStyle name="Currency 4 2 2" xfId="218"/>
    <cellStyle name="Explanatory Text 2" xfId="109"/>
    <cellStyle name="Explanatory Text 3" xfId="110"/>
    <cellStyle name="Explanatory Text 4" xfId="111"/>
    <cellStyle name="Good 2" xfId="112"/>
    <cellStyle name="Good 3" xfId="113"/>
    <cellStyle name="Good 4" xfId="114"/>
    <cellStyle name="Heading 1 2" xfId="115"/>
    <cellStyle name="Heading 1 3" xfId="116"/>
    <cellStyle name="Heading 1 4" xfId="117"/>
    <cellStyle name="Heading 2 2" xfId="118"/>
    <cellStyle name="Heading 2 3" xfId="119"/>
    <cellStyle name="Heading 2 4" xfId="120"/>
    <cellStyle name="Heading 3 2" xfId="121"/>
    <cellStyle name="Heading 3 3" xfId="122"/>
    <cellStyle name="Heading 3 4" xfId="123"/>
    <cellStyle name="Heading 4 2" xfId="124"/>
    <cellStyle name="Heading 4 3" xfId="125"/>
    <cellStyle name="Heading 4 4" xfId="126"/>
    <cellStyle name="Hyperlink" xfId="127" builtinId="8"/>
    <cellStyle name="Hyperlink 12" xfId="128"/>
    <cellStyle name="Hyperlink 13" xfId="129"/>
    <cellStyle name="Hyperlink 2 2" xfId="130"/>
    <cellStyle name="Hyperlink 3 2" xfId="131"/>
    <cellStyle name="Hyperlink 4 2" xfId="132"/>
    <cellStyle name="Hyperlink 5 2" xfId="133"/>
    <cellStyle name="Input 2" xfId="134"/>
    <cellStyle name="Input 3" xfId="135"/>
    <cellStyle name="Input 4" xfId="136"/>
    <cellStyle name="Komma" xfId="83" builtinId="3"/>
    <cellStyle name="Linked Cell 2" xfId="137"/>
    <cellStyle name="Linked Cell 3" xfId="138"/>
    <cellStyle name="Linked Cell 4" xfId="139"/>
    <cellStyle name="Neutral 2" xfId="140"/>
    <cellStyle name="Neutral 3" xfId="141"/>
    <cellStyle name="Neutral 4" xfId="142"/>
    <cellStyle name="Normal 12" xfId="143"/>
    <cellStyle name="Normal 12 2" xfId="144"/>
    <cellStyle name="Normal 12 3" xfId="219"/>
    <cellStyle name="Normal 2 2" xfId="145"/>
    <cellStyle name="Normal 2 2 2" xfId="220"/>
    <cellStyle name="Normal 2 3" xfId="146"/>
    <cellStyle name="Normal 2 3 2" xfId="221"/>
    <cellStyle name="Normal 3 2" xfId="147"/>
    <cellStyle name="Normal 3 2 2" xfId="148"/>
    <cellStyle name="Normal 3 2 2 2" xfId="222"/>
    <cellStyle name="Normal 3 3" xfId="149"/>
    <cellStyle name="Normal 4 2" xfId="150"/>
    <cellStyle name="Normal 4 2 2" xfId="223"/>
    <cellStyle name="Normal 5 2" xfId="151"/>
    <cellStyle name="Normal 5 2 2" xfId="152"/>
    <cellStyle name="Normal 5 2 3" xfId="153"/>
    <cellStyle name="Normal 5 2 4" xfId="224"/>
    <cellStyle name="Normal 5 3" xfId="154"/>
    <cellStyle name="Normal 5 4" xfId="155"/>
    <cellStyle name="Normal 6 2" xfId="156"/>
    <cellStyle name="Normal 6 2 2" xfId="157"/>
    <cellStyle name="Normal 6 2 3" xfId="158"/>
    <cellStyle name="Normal 6 2 4" xfId="225"/>
    <cellStyle name="Normal 6 3" xfId="159"/>
    <cellStyle name="Normal 6 4" xfId="160"/>
    <cellStyle name="Note 2" xfId="161"/>
    <cellStyle name="Note 2 2" xfId="226"/>
    <cellStyle name="Note 3" xfId="162"/>
    <cellStyle name="Note 3 2" xfId="227"/>
    <cellStyle name="Note 4" xfId="163"/>
    <cellStyle name="Note 4 2" xfId="228"/>
    <cellStyle name="Output 2" xfId="164"/>
    <cellStyle name="Output 3" xfId="165"/>
    <cellStyle name="Output 4" xfId="166"/>
    <cellStyle name="Percent 10" xfId="168"/>
    <cellStyle name="Percent 10 2" xfId="169"/>
    <cellStyle name="Percent 10 2 2" xfId="230"/>
    <cellStyle name="Percent 10 3" xfId="170"/>
    <cellStyle name="Percent 10 3 2" xfId="231"/>
    <cellStyle name="Percent 10 4" xfId="229"/>
    <cellStyle name="Percent 17 2" xfId="171"/>
    <cellStyle name="Percent 17 2 2" xfId="232"/>
    <cellStyle name="Percent 2 2" xfId="172"/>
    <cellStyle name="Percent 2 2 2" xfId="233"/>
    <cellStyle name="Percent 2 3" xfId="173"/>
    <cellStyle name="Percent 2 3 2" xfId="234"/>
    <cellStyle name="Percent 21 2" xfId="174"/>
    <cellStyle name="Percent 21 2 2" xfId="235"/>
    <cellStyle name="Percent 24 2" xfId="175"/>
    <cellStyle name="Percent 24 2 2" xfId="236"/>
    <cellStyle name="Percent 25 2" xfId="176"/>
    <cellStyle name="Percent 25 2 2" xfId="237"/>
    <cellStyle name="Percent 28 2" xfId="177"/>
    <cellStyle name="Percent 28 2 2" xfId="238"/>
    <cellStyle name="Percent 29 2" xfId="178"/>
    <cellStyle name="Percent 29 2 2" xfId="239"/>
    <cellStyle name="Percent 31" xfId="179"/>
    <cellStyle name="Percent 31 2" xfId="180"/>
    <cellStyle name="Percent 31 2 2" xfId="181"/>
    <cellStyle name="Percent 31 3" xfId="240"/>
    <cellStyle name="Percent 32" xfId="182"/>
    <cellStyle name="Percent 32 2" xfId="183"/>
    <cellStyle name="Percent 32 2 2" xfId="242"/>
    <cellStyle name="Percent 32 3" xfId="241"/>
    <cellStyle name="Percent 33" xfId="184"/>
    <cellStyle name="Percent 33 2" xfId="185"/>
    <cellStyle name="Percent 33 2 2" xfId="244"/>
    <cellStyle name="Percent 33 3" xfId="243"/>
    <cellStyle name="Percent 34" xfId="186"/>
    <cellStyle name="Percent 34 2" xfId="245"/>
    <cellStyle name="Procent" xfId="167" builtinId="5"/>
    <cellStyle name="Standaard" xfId="0" builtinId="0"/>
    <cellStyle name="Title 2" xfId="187"/>
    <cellStyle name="Title 3" xfId="188"/>
    <cellStyle name="Title 4" xfId="189"/>
    <cellStyle name="Total 2" xfId="190"/>
    <cellStyle name="Total 3" xfId="191"/>
    <cellStyle name="Total 4" xfId="192"/>
    <cellStyle name="Valuta" xfId="90" builtinId="4"/>
    <cellStyle name="Warning Text 2" xfId="193"/>
    <cellStyle name="Warning Text 3" xfId="194"/>
    <cellStyle name="Warning Text 4" xfId="195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25"/>
        </patternFill>
      </fill>
    </dxf>
    <dxf>
      <fill>
        <patternFill>
          <bgColor indexed="25"/>
        </patternFill>
      </fill>
    </dxf>
    <dxf>
      <fill>
        <patternFill>
          <bgColor indexed="25"/>
        </patternFill>
      </fill>
    </dxf>
    <dxf>
      <fill>
        <patternFill>
          <bgColor indexed="25"/>
        </patternFill>
      </fill>
    </dxf>
    <dxf>
      <fill>
        <patternFill>
          <bgColor indexed="25"/>
        </patternFill>
      </fill>
    </dxf>
    <dxf>
      <fill>
        <patternFill>
          <bgColor indexed="25"/>
        </patternFill>
      </fill>
    </dxf>
    <dxf>
      <fill>
        <patternFill>
          <bgColor indexed="25"/>
        </patternFill>
      </fill>
    </dxf>
    <dxf>
      <fill>
        <patternFill>
          <bgColor indexed="25"/>
        </patternFill>
      </fill>
    </dxf>
    <dxf>
      <fill>
        <patternFill>
          <bgColor indexed="2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DDDDD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s\Isaac%20Kashiwagi\AppData\Local\Microsoft\Windows\Temporary%20Internet%20Files\Content.Outlook\TZMME3BW\(432)Weekly%20Risk%20Report_DT_1107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s\Isaac%20Kashiwagi\AppData\Local\Microsoft\Windows\Temporary%20Internet%20Files\Content.Outlook\TZMME3BW\(433)Weekly%20Risk%20Report_DT_11073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s\Isaac%20Kashiwagi\AppData\Local\Microsoft\Windows\Temporary%20Internet%20Files\Content.Outlook\TZMME3BW\12345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Setup"/>
      <sheetName val="Schedule&amp;Budget"/>
      <sheetName val="Risks"/>
      <sheetName val="RMP"/>
      <sheetName val="Report"/>
      <sheetName val="R.Type"/>
      <sheetName val="Import Data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 t="str">
            <v>Contractor (C)</v>
          </cell>
          <cell r="N12" t="str">
            <v>(Select from dropdown)</v>
          </cell>
        </row>
        <row r="13">
          <cell r="M13" t="str">
            <v>Designer (D)</v>
          </cell>
          <cell r="N13" t="str">
            <v>Additional scope of work</v>
          </cell>
        </row>
        <row r="14">
          <cell r="M14" t="str">
            <v>Owner (O)</v>
          </cell>
          <cell r="N14" t="str">
            <v>Change in schedule</v>
          </cell>
        </row>
        <row r="15">
          <cell r="M15" t="str">
            <v>Unforseen (U)</v>
          </cell>
          <cell r="N15" t="str">
            <v>Contractor generated</v>
          </cell>
        </row>
        <row r="16">
          <cell r="N16" t="str">
            <v>Delay in approval</v>
          </cell>
        </row>
        <row r="17">
          <cell r="N17" t="str">
            <v>Early completion (negatives)</v>
          </cell>
        </row>
        <row r="18">
          <cell r="N18" t="str">
            <v>Material</v>
          </cell>
        </row>
        <row r="19">
          <cell r="N19" t="str">
            <v>Modification in design/specs/scope</v>
          </cell>
        </row>
        <row r="20">
          <cell r="N20" t="str">
            <v>Other</v>
          </cell>
        </row>
        <row r="21">
          <cell r="N21" t="str">
            <v>Relocation</v>
          </cell>
        </row>
        <row r="22">
          <cell r="N22" t="str">
            <v>Sub-Contractor</v>
          </cell>
        </row>
        <row r="23">
          <cell r="N23" t="str">
            <v>Unknown Site condition</v>
          </cell>
        </row>
        <row r="24">
          <cell r="N24" t="str">
            <v>Weather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Setup"/>
      <sheetName val="Schedule&amp;Budget"/>
      <sheetName val="Risks"/>
      <sheetName val="RMP"/>
      <sheetName val="Report"/>
      <sheetName val="R.Type"/>
      <sheetName val="Import Data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L12" t="str">
            <v>Contractor (C)</v>
          </cell>
          <cell r="M12" t="str">
            <v>(Select from dropdown)</v>
          </cell>
        </row>
        <row r="13">
          <cell r="L13" t="str">
            <v>Designer (D)</v>
          </cell>
          <cell r="M13" t="str">
            <v>Additional scope of work</v>
          </cell>
        </row>
        <row r="14">
          <cell r="L14" t="str">
            <v>Owner (O)</v>
          </cell>
          <cell r="M14" t="str">
            <v>Change in schedule</v>
          </cell>
        </row>
        <row r="15">
          <cell r="L15" t="str">
            <v>Unforseen (U)</v>
          </cell>
          <cell r="M15" t="str">
            <v>Contractor generated</v>
          </cell>
        </row>
        <row r="16">
          <cell r="M16" t="str">
            <v>Delay in approval</v>
          </cell>
        </row>
        <row r="17">
          <cell r="M17" t="str">
            <v>Early completion (negatives)</v>
          </cell>
        </row>
        <row r="18">
          <cell r="M18" t="str">
            <v>Material</v>
          </cell>
        </row>
        <row r="19">
          <cell r="M19" t="str">
            <v>Modification in design/specs/scope</v>
          </cell>
        </row>
        <row r="20">
          <cell r="M20" t="str">
            <v>Other</v>
          </cell>
        </row>
        <row r="21">
          <cell r="M21" t="str">
            <v>Relocation</v>
          </cell>
        </row>
        <row r="22">
          <cell r="M22" t="str">
            <v>Sub-Contractor</v>
          </cell>
        </row>
        <row r="23">
          <cell r="M23" t="str">
            <v>Unknown Site condition</v>
          </cell>
        </row>
        <row r="24">
          <cell r="M24" t="str">
            <v>Weather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Setup"/>
      <sheetName val="Schedule&amp;Budget"/>
      <sheetName val="Risks"/>
      <sheetName val="All Risk"/>
      <sheetName val="Report"/>
      <sheetName val="RMP"/>
      <sheetName val="Overall"/>
      <sheetName val="Data"/>
      <sheetName val="Import"/>
      <sheetName val="R.Type"/>
      <sheetName val="Import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H25"/>
  <sheetViews>
    <sheetView tabSelected="1" zoomScale="85" zoomScaleNormal="85" workbookViewId="0">
      <selection activeCell="B5" sqref="B5"/>
    </sheetView>
  </sheetViews>
  <sheetFormatPr defaultColWidth="9.140625" defaultRowHeight="15" x14ac:dyDescent="0.25"/>
  <cols>
    <col min="1" max="1" width="1.85546875" style="200" customWidth="1"/>
    <col min="2" max="2" width="23.140625" style="200" bestFit="1" customWidth="1"/>
    <col min="3" max="3" width="22.85546875" style="200" customWidth="1"/>
    <col min="4" max="4" width="2.28515625" style="200" customWidth="1"/>
    <col min="5" max="5" width="22.42578125" style="200" customWidth="1"/>
    <col min="6" max="6" width="36.5703125" style="200" customWidth="1"/>
    <col min="7" max="7" width="16.7109375" style="200" bestFit="1" customWidth="1"/>
    <col min="8" max="8" width="25.5703125" style="200" bestFit="1" customWidth="1"/>
    <col min="9" max="16384" width="9.140625" style="200"/>
  </cols>
  <sheetData>
    <row r="1" spans="2:8" ht="12.75" customHeight="1" x14ac:dyDescent="0.25"/>
    <row r="2" spans="2:8" ht="12.75" customHeight="1" x14ac:dyDescent="0.25">
      <c r="B2" s="202" t="s">
        <v>180</v>
      </c>
    </row>
    <row r="3" spans="2:8" ht="12.75" customHeight="1" x14ac:dyDescent="0.25">
      <c r="B3" s="295" t="s">
        <v>178</v>
      </c>
    </row>
    <row r="4" spans="2:8" ht="12.75" customHeight="1" x14ac:dyDescent="0.25">
      <c r="B4" s="201" t="s">
        <v>121</v>
      </c>
    </row>
    <row r="5" spans="2:8" ht="12.75" customHeight="1" x14ac:dyDescent="0.25"/>
    <row r="6" spans="2:8" ht="12.75" customHeight="1" x14ac:dyDescent="0.25"/>
    <row r="7" spans="2:8" ht="12.75" customHeight="1" thickBot="1" x14ac:dyDescent="0.3"/>
    <row r="8" spans="2:8" ht="18" customHeight="1" x14ac:dyDescent="0.25">
      <c r="B8" s="296" t="s">
        <v>82</v>
      </c>
      <c r="C8" s="297"/>
      <c r="E8" s="298" t="s">
        <v>80</v>
      </c>
      <c r="F8" s="299"/>
      <c r="G8" s="299"/>
      <c r="H8" s="300"/>
    </row>
    <row r="9" spans="2:8" ht="15" customHeight="1" x14ac:dyDescent="0.25">
      <c r="B9" s="199" t="s">
        <v>83</v>
      </c>
      <c r="C9" s="198" t="s">
        <v>168</v>
      </c>
      <c r="E9" s="197" t="s">
        <v>81</v>
      </c>
      <c r="F9" s="196" t="s">
        <v>150</v>
      </c>
      <c r="G9" s="196" t="s">
        <v>151</v>
      </c>
      <c r="H9" s="195" t="s">
        <v>79</v>
      </c>
    </row>
    <row r="10" spans="2:8" x14ac:dyDescent="0.25">
      <c r="B10" s="194" t="s">
        <v>176</v>
      </c>
      <c r="C10" s="198" t="s">
        <v>121</v>
      </c>
      <c r="E10" s="193"/>
      <c r="F10" s="192"/>
      <c r="G10" s="192"/>
      <c r="H10" s="191"/>
    </row>
    <row r="11" spans="2:8" ht="15" customHeight="1" x14ac:dyDescent="0.25">
      <c r="B11" s="199" t="s">
        <v>177</v>
      </c>
      <c r="C11" s="198" t="s">
        <v>179</v>
      </c>
      <c r="E11" s="193"/>
      <c r="F11" s="191"/>
      <c r="G11" s="75"/>
      <c r="H11" s="191"/>
    </row>
    <row r="12" spans="2:8" ht="15" customHeight="1" x14ac:dyDescent="0.25">
      <c r="B12" s="199" t="s">
        <v>84</v>
      </c>
      <c r="C12" s="192" t="s">
        <v>121</v>
      </c>
      <c r="E12" s="190"/>
      <c r="F12" s="192"/>
      <c r="G12" s="192"/>
      <c r="H12" s="191"/>
    </row>
    <row r="13" spans="2:8" x14ac:dyDescent="0.25">
      <c r="B13" s="199" t="s">
        <v>85</v>
      </c>
      <c r="C13" s="189"/>
      <c r="E13" s="190"/>
      <c r="F13" s="192"/>
      <c r="G13" s="192"/>
      <c r="H13" s="191"/>
    </row>
    <row r="14" spans="2:8" ht="15" customHeight="1" x14ac:dyDescent="0.25">
      <c r="B14" s="199" t="s">
        <v>86</v>
      </c>
      <c r="C14" s="188" t="e">
        <f>C16-C15</f>
        <v>#VALUE!</v>
      </c>
      <c r="E14" s="190"/>
      <c r="F14" s="192"/>
      <c r="G14" s="192"/>
      <c r="H14" s="191"/>
    </row>
    <row r="15" spans="2:8" ht="15.75" customHeight="1" x14ac:dyDescent="0.25">
      <c r="B15" s="199" t="s">
        <v>87</v>
      </c>
      <c r="C15" s="192" t="s">
        <v>121</v>
      </c>
      <c r="E15" s="190"/>
      <c r="F15" s="192"/>
      <c r="G15" s="192"/>
      <c r="H15" s="191"/>
    </row>
    <row r="16" spans="2:8" ht="15" customHeight="1" thickBot="1" x14ac:dyDescent="0.3">
      <c r="B16" s="187" t="s">
        <v>170</v>
      </c>
      <c r="C16" s="186" t="s">
        <v>121</v>
      </c>
      <c r="E16" s="190"/>
      <c r="F16" s="192"/>
      <c r="G16" s="192"/>
      <c r="H16" s="192"/>
    </row>
    <row r="17" spans="5:8" ht="15" customHeight="1" x14ac:dyDescent="0.25">
      <c r="E17" s="190"/>
      <c r="F17" s="192"/>
      <c r="G17" s="192"/>
      <c r="H17" s="192"/>
    </row>
    <row r="18" spans="5:8" ht="15" customHeight="1" x14ac:dyDescent="0.25">
      <c r="E18" s="190"/>
      <c r="F18" s="192"/>
      <c r="G18" s="192"/>
      <c r="H18" s="192"/>
    </row>
    <row r="19" spans="5:8" ht="15" customHeight="1" x14ac:dyDescent="0.25">
      <c r="E19" s="190"/>
      <c r="F19" s="192"/>
      <c r="G19" s="192"/>
      <c r="H19" s="192"/>
    </row>
    <row r="20" spans="5:8" ht="15" customHeight="1" x14ac:dyDescent="0.25">
      <c r="E20" s="190"/>
      <c r="F20" s="192"/>
      <c r="G20" s="192"/>
      <c r="H20" s="192"/>
    </row>
    <row r="21" spans="5:8" ht="15" customHeight="1" x14ac:dyDescent="0.25">
      <c r="E21" s="190"/>
      <c r="F21" s="192"/>
      <c r="G21" s="192"/>
      <c r="H21" s="192"/>
    </row>
    <row r="22" spans="5:8" x14ac:dyDescent="0.25">
      <c r="E22" s="190"/>
      <c r="F22" s="192"/>
      <c r="G22" s="192"/>
      <c r="H22" s="192"/>
    </row>
    <row r="23" spans="5:8" ht="15" customHeight="1" thickBot="1" x14ac:dyDescent="0.3">
      <c r="E23" s="185"/>
      <c r="F23" s="186"/>
      <c r="G23" s="186"/>
      <c r="H23" s="186"/>
    </row>
    <row r="24" spans="5:8" ht="15" customHeight="1" x14ac:dyDescent="0.25"/>
    <row r="25" spans="5:8" ht="15" customHeight="1" x14ac:dyDescent="0.25"/>
  </sheetData>
  <sheetProtection formatCells="0" formatColumns="0" formatRows="0" insertColumns="0" insertRows="0" insertHyperlinks="0" deleteColumns="0" deleteRows="0" selectLockedCells="1" sort="0" autoFilter="0" pivotTables="0"/>
  <dataConsolidate link="1"/>
  <mergeCells count="2">
    <mergeCell ref="B8:C8"/>
    <mergeCell ref="E8:H8"/>
  </mergeCells>
  <phoneticPr fontId="3" type="noConversion"/>
  <printOptions horizontalCentered="1" verticalCentered="1"/>
  <pageMargins left="0.75" right="0.75" top="1" bottom="1" header="0.5" footer="0.5"/>
  <pageSetup scale="8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Y525"/>
  <sheetViews>
    <sheetView zoomScale="85" zoomScaleNormal="85" workbookViewId="0">
      <selection activeCell="B7" sqref="B7:D7"/>
    </sheetView>
  </sheetViews>
  <sheetFormatPr defaultColWidth="9.140625" defaultRowHeight="12.75" x14ac:dyDescent="0.2"/>
  <cols>
    <col min="1" max="1" width="1" style="57" customWidth="1"/>
    <col min="2" max="2" width="8.5703125" style="58" customWidth="1"/>
    <col min="3" max="3" width="18.7109375" style="74" customWidth="1"/>
    <col min="4" max="4" width="112.7109375" style="58" customWidth="1"/>
    <col min="5" max="77" width="9.140625" style="70"/>
    <col min="78" max="16384" width="9.140625" style="58"/>
  </cols>
  <sheetData>
    <row r="1" spans="1:4" ht="15.75" thickBot="1" x14ac:dyDescent="0.25">
      <c r="B1" s="301" t="s">
        <v>71</v>
      </c>
      <c r="C1" s="302"/>
      <c r="D1" s="303"/>
    </row>
    <row r="2" spans="1:4" ht="15" x14ac:dyDescent="0.2">
      <c r="B2" s="59" t="s">
        <v>68</v>
      </c>
      <c r="C2" s="60" t="s">
        <v>69</v>
      </c>
      <c r="D2" s="61" t="s">
        <v>70</v>
      </c>
    </row>
    <row r="3" spans="1:4" x14ac:dyDescent="0.2">
      <c r="B3" s="62">
        <f>VLOOKUP(1,$A$9:$D$62,2,FALSE)</f>
        <v>12</v>
      </c>
      <c r="C3" s="63">
        <f>VLOOKUP(1,$A$9:$D$62,3,FALSE)</f>
        <v>0</v>
      </c>
      <c r="D3" s="64">
        <f>VLOOKUP(1,$A$9:$D$62,4,FALSE)</f>
        <v>0</v>
      </c>
    </row>
    <row r="4" spans="1:4" x14ac:dyDescent="0.2">
      <c r="B4" s="62">
        <f>IF(B3-1=0,0,B3-1)</f>
        <v>11</v>
      </c>
      <c r="C4" s="63">
        <f>VLOOKUP($B4,$B$9:$D$62,2,FALSE)</f>
        <v>0</v>
      </c>
      <c r="D4" s="64">
        <f>VLOOKUP($B4,$B$9:$D$62,3,FALSE)</f>
        <v>0</v>
      </c>
    </row>
    <row r="5" spans="1:4" ht="13.5" thickBot="1" x14ac:dyDescent="0.25">
      <c r="B5" s="65">
        <f>IF(B3-2&lt;0,0,B3-2)</f>
        <v>10</v>
      </c>
      <c r="C5" s="66">
        <f>VLOOKUP($B5,$B$9:$D$62,2,FALSE)</f>
        <v>0</v>
      </c>
      <c r="D5" s="67">
        <f>VLOOKUP($B5,$B$9:$D$62,3,FALSE)</f>
        <v>0</v>
      </c>
    </row>
    <row r="6" spans="1:4" s="70" customFormat="1" ht="13.5" thickBot="1" x14ac:dyDescent="0.25">
      <c r="A6" s="57"/>
      <c r="B6" s="68"/>
      <c r="C6" s="69"/>
      <c r="D6" s="68"/>
    </row>
    <row r="7" spans="1:4" ht="15.75" thickBot="1" x14ac:dyDescent="0.25">
      <c r="B7" s="304" t="s">
        <v>169</v>
      </c>
      <c r="C7" s="305"/>
      <c r="D7" s="306"/>
    </row>
    <row r="8" spans="1:4" ht="15" x14ac:dyDescent="0.2">
      <c r="A8" s="71"/>
      <c r="B8" s="184" t="s">
        <v>68</v>
      </c>
      <c r="C8" s="183" t="s">
        <v>69</v>
      </c>
      <c r="D8" s="182" t="s">
        <v>70</v>
      </c>
    </row>
    <row r="9" spans="1:4" ht="15" x14ac:dyDescent="0.2">
      <c r="A9" s="72">
        <f>IF(MAX($C$9:$C$188)=$C9,1,0)</f>
        <v>1</v>
      </c>
      <c r="B9" s="181">
        <v>12</v>
      </c>
      <c r="C9" s="180"/>
      <c r="D9" s="179"/>
    </row>
    <row r="10" spans="1:4" ht="15" x14ac:dyDescent="0.2">
      <c r="A10" s="72">
        <f>IF(MAX($C$9:$C$188)=$C10,1,0)</f>
        <v>1</v>
      </c>
      <c r="B10" s="181">
        <v>13</v>
      </c>
      <c r="C10" s="180"/>
      <c r="D10" s="179"/>
    </row>
    <row r="11" spans="1:4" ht="15" x14ac:dyDescent="0.2">
      <c r="A11" s="72">
        <f>IF(MAX($C$9:$C$188)=$C11,1,0)</f>
        <v>1</v>
      </c>
      <c r="B11" s="181">
        <v>14</v>
      </c>
      <c r="C11" s="180"/>
      <c r="D11" s="179" t="s">
        <v>121</v>
      </c>
    </row>
    <row r="12" spans="1:4" ht="15" x14ac:dyDescent="0.2">
      <c r="A12" s="72">
        <f t="shared" ref="A12:A62" si="0">IF(MAX($C$9:$C$188)=$C12,1,0)</f>
        <v>1</v>
      </c>
      <c r="B12" s="181">
        <v>15</v>
      </c>
      <c r="C12" s="180"/>
      <c r="D12" s="179"/>
    </row>
    <row r="13" spans="1:4" ht="15" x14ac:dyDescent="0.2">
      <c r="A13" s="72">
        <f t="shared" si="0"/>
        <v>1</v>
      </c>
      <c r="B13" s="181">
        <v>16</v>
      </c>
      <c r="C13" s="180"/>
      <c r="D13" s="179"/>
    </row>
    <row r="14" spans="1:4" ht="15" x14ac:dyDescent="0.2">
      <c r="A14" s="72">
        <f t="shared" si="0"/>
        <v>1</v>
      </c>
      <c r="B14" s="181">
        <v>17</v>
      </c>
      <c r="C14" s="180"/>
      <c r="D14" s="179"/>
    </row>
    <row r="15" spans="1:4" ht="15" x14ac:dyDescent="0.2">
      <c r="A15" s="72">
        <f t="shared" si="0"/>
        <v>1</v>
      </c>
      <c r="B15" s="181">
        <v>18</v>
      </c>
      <c r="C15" s="180"/>
      <c r="D15" s="179"/>
    </row>
    <row r="16" spans="1:4" ht="15" x14ac:dyDescent="0.2">
      <c r="A16" s="72">
        <f t="shared" si="0"/>
        <v>1</v>
      </c>
      <c r="B16" s="181">
        <v>19</v>
      </c>
      <c r="C16" s="180"/>
      <c r="D16" s="179"/>
    </row>
    <row r="17" spans="1:4" ht="15" x14ac:dyDescent="0.2">
      <c r="A17" s="72">
        <f t="shared" si="0"/>
        <v>1</v>
      </c>
      <c r="B17" s="181">
        <v>20</v>
      </c>
      <c r="C17" s="180"/>
      <c r="D17" s="179"/>
    </row>
    <row r="18" spans="1:4" ht="15" x14ac:dyDescent="0.2">
      <c r="A18" s="72">
        <f t="shared" si="0"/>
        <v>1</v>
      </c>
      <c r="B18" s="181">
        <v>21</v>
      </c>
      <c r="C18" s="180"/>
      <c r="D18" s="179"/>
    </row>
    <row r="19" spans="1:4" ht="15" x14ac:dyDescent="0.2">
      <c r="A19" s="72">
        <f t="shared" si="0"/>
        <v>1</v>
      </c>
      <c r="B19" s="181">
        <v>22</v>
      </c>
      <c r="C19" s="180"/>
      <c r="D19" s="179"/>
    </row>
    <row r="20" spans="1:4" ht="15" x14ac:dyDescent="0.2">
      <c r="A20" s="72">
        <f t="shared" si="0"/>
        <v>1</v>
      </c>
      <c r="B20" s="181">
        <v>23</v>
      </c>
      <c r="C20" s="180"/>
      <c r="D20" s="179"/>
    </row>
    <row r="21" spans="1:4" ht="15" x14ac:dyDescent="0.2">
      <c r="A21" s="72">
        <f t="shared" si="0"/>
        <v>1</v>
      </c>
      <c r="B21" s="181">
        <v>24</v>
      </c>
      <c r="C21" s="180"/>
      <c r="D21" s="178"/>
    </row>
    <row r="22" spans="1:4" ht="15" x14ac:dyDescent="0.2">
      <c r="A22" s="72">
        <f t="shared" si="0"/>
        <v>1</v>
      </c>
      <c r="B22" s="181">
        <v>25</v>
      </c>
      <c r="C22" s="180"/>
      <c r="D22" s="178"/>
    </row>
    <row r="23" spans="1:4" ht="15" x14ac:dyDescent="0.2">
      <c r="A23" s="72">
        <f t="shared" si="0"/>
        <v>1</v>
      </c>
      <c r="B23" s="181">
        <v>26</v>
      </c>
      <c r="C23" s="180"/>
      <c r="D23" s="178"/>
    </row>
    <row r="24" spans="1:4" ht="15" x14ac:dyDescent="0.2">
      <c r="A24" s="72">
        <f t="shared" si="0"/>
        <v>1</v>
      </c>
      <c r="B24" s="181">
        <v>27</v>
      </c>
      <c r="C24" s="180"/>
      <c r="D24" s="178"/>
    </row>
    <row r="25" spans="1:4" ht="15" x14ac:dyDescent="0.2">
      <c r="A25" s="72">
        <f t="shared" si="0"/>
        <v>1</v>
      </c>
      <c r="B25" s="181">
        <v>28</v>
      </c>
      <c r="C25" s="180"/>
      <c r="D25" s="178"/>
    </row>
    <row r="26" spans="1:4" ht="15" x14ac:dyDescent="0.2">
      <c r="A26" s="72">
        <f t="shared" si="0"/>
        <v>1</v>
      </c>
      <c r="B26" s="181">
        <v>29</v>
      </c>
      <c r="C26" s="180"/>
      <c r="D26" s="178"/>
    </row>
    <row r="27" spans="1:4" ht="15" x14ac:dyDescent="0.2">
      <c r="A27" s="72">
        <f t="shared" si="0"/>
        <v>1</v>
      </c>
      <c r="B27" s="181">
        <v>30</v>
      </c>
      <c r="C27" s="180"/>
      <c r="D27" s="178"/>
    </row>
    <row r="28" spans="1:4" ht="15" x14ac:dyDescent="0.2">
      <c r="A28" s="72">
        <f t="shared" si="0"/>
        <v>1</v>
      </c>
      <c r="B28" s="181">
        <v>31</v>
      </c>
      <c r="C28" s="180"/>
      <c r="D28" s="177"/>
    </row>
    <row r="29" spans="1:4" ht="15" x14ac:dyDescent="0.2">
      <c r="A29" s="72">
        <f t="shared" si="0"/>
        <v>1</v>
      </c>
      <c r="B29" s="181">
        <v>32</v>
      </c>
      <c r="C29" s="180"/>
      <c r="D29" s="177"/>
    </row>
    <row r="30" spans="1:4" ht="15" x14ac:dyDescent="0.2">
      <c r="A30" s="72">
        <f t="shared" si="0"/>
        <v>1</v>
      </c>
      <c r="B30" s="181">
        <v>33</v>
      </c>
      <c r="C30" s="180"/>
      <c r="D30" s="177"/>
    </row>
    <row r="31" spans="1:4" ht="15" x14ac:dyDescent="0.2">
      <c r="A31" s="72">
        <f t="shared" si="0"/>
        <v>1</v>
      </c>
      <c r="B31" s="181">
        <v>34</v>
      </c>
      <c r="C31" s="180"/>
      <c r="D31" s="177"/>
    </row>
    <row r="32" spans="1:4" ht="15" x14ac:dyDescent="0.2">
      <c r="A32" s="72">
        <f t="shared" si="0"/>
        <v>1</v>
      </c>
      <c r="B32" s="181">
        <v>35</v>
      </c>
      <c r="C32" s="180"/>
      <c r="D32" s="178"/>
    </row>
    <row r="33" spans="1:4" ht="15" x14ac:dyDescent="0.2">
      <c r="A33" s="72">
        <f t="shared" si="0"/>
        <v>1</v>
      </c>
      <c r="B33" s="181">
        <v>36</v>
      </c>
      <c r="C33" s="180"/>
      <c r="D33" s="178"/>
    </row>
    <row r="34" spans="1:4" ht="15" x14ac:dyDescent="0.2">
      <c r="A34" s="72">
        <f t="shared" si="0"/>
        <v>1</v>
      </c>
      <c r="B34" s="181">
        <v>37</v>
      </c>
      <c r="C34" s="180"/>
      <c r="D34" s="178"/>
    </row>
    <row r="35" spans="1:4" ht="15" x14ac:dyDescent="0.2">
      <c r="A35" s="72">
        <f t="shared" si="0"/>
        <v>1</v>
      </c>
      <c r="B35" s="181">
        <v>38</v>
      </c>
      <c r="C35" s="180"/>
      <c r="D35" s="178"/>
    </row>
    <row r="36" spans="1:4" ht="15" x14ac:dyDescent="0.2">
      <c r="A36" s="72">
        <f t="shared" si="0"/>
        <v>1</v>
      </c>
      <c r="B36" s="181">
        <v>39</v>
      </c>
      <c r="C36" s="180"/>
      <c r="D36" s="178"/>
    </row>
    <row r="37" spans="1:4" ht="15" x14ac:dyDescent="0.2">
      <c r="A37" s="72">
        <f t="shared" si="0"/>
        <v>1</v>
      </c>
      <c r="B37" s="181">
        <v>40</v>
      </c>
      <c r="C37" s="180"/>
      <c r="D37" s="178"/>
    </row>
    <row r="38" spans="1:4" ht="15" x14ac:dyDescent="0.2">
      <c r="A38" s="72">
        <f t="shared" si="0"/>
        <v>1</v>
      </c>
      <c r="B38" s="181">
        <v>41</v>
      </c>
      <c r="C38" s="180"/>
      <c r="D38" s="178"/>
    </row>
    <row r="39" spans="1:4" ht="15" x14ac:dyDescent="0.2">
      <c r="A39" s="72">
        <f t="shared" si="0"/>
        <v>1</v>
      </c>
      <c r="B39" s="181">
        <v>42</v>
      </c>
      <c r="C39" s="180"/>
      <c r="D39" s="178"/>
    </row>
    <row r="40" spans="1:4" ht="15" x14ac:dyDescent="0.2">
      <c r="A40" s="72">
        <f t="shared" si="0"/>
        <v>1</v>
      </c>
      <c r="B40" s="181">
        <v>43</v>
      </c>
      <c r="C40" s="180"/>
      <c r="D40" s="178"/>
    </row>
    <row r="41" spans="1:4" ht="15" x14ac:dyDescent="0.2">
      <c r="A41" s="72">
        <f t="shared" si="0"/>
        <v>1</v>
      </c>
      <c r="B41" s="181">
        <v>44</v>
      </c>
      <c r="C41" s="180"/>
      <c r="D41" s="176"/>
    </row>
    <row r="42" spans="1:4" ht="15" x14ac:dyDescent="0.2">
      <c r="A42" s="72">
        <f t="shared" si="0"/>
        <v>1</v>
      </c>
      <c r="B42" s="181">
        <v>45</v>
      </c>
      <c r="C42" s="180"/>
      <c r="D42" s="176"/>
    </row>
    <row r="43" spans="1:4" ht="15" x14ac:dyDescent="0.2">
      <c r="A43" s="72">
        <f t="shared" si="0"/>
        <v>1</v>
      </c>
      <c r="B43" s="181">
        <v>46</v>
      </c>
      <c r="C43" s="180"/>
      <c r="D43" s="176"/>
    </row>
    <row r="44" spans="1:4" ht="15" x14ac:dyDescent="0.2">
      <c r="A44" s="72">
        <f t="shared" si="0"/>
        <v>1</v>
      </c>
      <c r="B44" s="181">
        <v>47</v>
      </c>
      <c r="C44" s="180"/>
      <c r="D44" s="176"/>
    </row>
    <row r="45" spans="1:4" ht="15" x14ac:dyDescent="0.2">
      <c r="A45" s="72">
        <f t="shared" si="0"/>
        <v>1</v>
      </c>
      <c r="B45" s="181">
        <v>48</v>
      </c>
      <c r="C45" s="180"/>
      <c r="D45" s="176"/>
    </row>
    <row r="46" spans="1:4" ht="15" x14ac:dyDescent="0.2">
      <c r="A46" s="72">
        <f t="shared" si="0"/>
        <v>1</v>
      </c>
      <c r="B46" s="181">
        <v>49</v>
      </c>
      <c r="C46" s="180"/>
      <c r="D46" s="176"/>
    </row>
    <row r="47" spans="1:4" ht="15" x14ac:dyDescent="0.2">
      <c r="A47" s="72">
        <f t="shared" si="0"/>
        <v>1</v>
      </c>
      <c r="B47" s="181">
        <v>50</v>
      </c>
      <c r="C47" s="180"/>
      <c r="D47" s="176"/>
    </row>
    <row r="48" spans="1:4" ht="15" x14ac:dyDescent="0.2">
      <c r="A48" s="72">
        <f t="shared" si="0"/>
        <v>1</v>
      </c>
      <c r="B48" s="181">
        <v>51</v>
      </c>
      <c r="C48" s="180"/>
      <c r="D48" s="176"/>
    </row>
    <row r="49" spans="1:4" ht="15" x14ac:dyDescent="0.2">
      <c r="A49" s="72">
        <f t="shared" si="0"/>
        <v>1</v>
      </c>
      <c r="B49" s="181">
        <v>52</v>
      </c>
      <c r="C49" s="180"/>
      <c r="D49" s="176"/>
    </row>
    <row r="50" spans="1:4" ht="15" x14ac:dyDescent="0.2">
      <c r="A50" s="72">
        <f t="shared" si="0"/>
        <v>1</v>
      </c>
      <c r="B50" s="175">
        <v>53</v>
      </c>
      <c r="C50" s="180"/>
      <c r="D50" s="176"/>
    </row>
    <row r="51" spans="1:4" ht="15" x14ac:dyDescent="0.2">
      <c r="A51" s="72">
        <f t="shared" si="0"/>
        <v>1</v>
      </c>
      <c r="B51" s="175">
        <v>1</v>
      </c>
      <c r="C51" s="180"/>
      <c r="D51" s="176"/>
    </row>
    <row r="52" spans="1:4" ht="15" x14ac:dyDescent="0.2">
      <c r="A52" s="72">
        <f t="shared" si="0"/>
        <v>1</v>
      </c>
      <c r="B52" s="175">
        <v>2</v>
      </c>
      <c r="C52" s="180"/>
      <c r="D52" s="176"/>
    </row>
    <row r="53" spans="1:4" ht="15" x14ac:dyDescent="0.2">
      <c r="A53" s="72">
        <f t="shared" si="0"/>
        <v>1</v>
      </c>
      <c r="B53" s="175">
        <v>3</v>
      </c>
      <c r="C53" s="180"/>
      <c r="D53" s="176"/>
    </row>
    <row r="54" spans="1:4" ht="15" x14ac:dyDescent="0.2">
      <c r="A54" s="72">
        <f t="shared" si="0"/>
        <v>1</v>
      </c>
      <c r="B54" s="175">
        <v>4</v>
      </c>
      <c r="C54" s="180"/>
      <c r="D54" s="176"/>
    </row>
    <row r="55" spans="1:4" ht="15" x14ac:dyDescent="0.2">
      <c r="A55" s="72">
        <f t="shared" si="0"/>
        <v>1</v>
      </c>
      <c r="B55" s="175">
        <v>5</v>
      </c>
      <c r="C55" s="180"/>
      <c r="D55" s="176"/>
    </row>
    <row r="56" spans="1:4" ht="15" x14ac:dyDescent="0.2">
      <c r="A56" s="72">
        <f t="shared" si="0"/>
        <v>1</v>
      </c>
      <c r="B56" s="175">
        <v>6</v>
      </c>
      <c r="C56" s="180"/>
      <c r="D56" s="176"/>
    </row>
    <row r="57" spans="1:4" ht="15" x14ac:dyDescent="0.2">
      <c r="A57" s="72">
        <f t="shared" si="0"/>
        <v>1</v>
      </c>
      <c r="B57" s="175">
        <v>7</v>
      </c>
      <c r="C57" s="180"/>
      <c r="D57" s="176"/>
    </row>
    <row r="58" spans="1:4" ht="15" x14ac:dyDescent="0.2">
      <c r="A58" s="72">
        <f t="shared" si="0"/>
        <v>1</v>
      </c>
      <c r="B58" s="175">
        <v>8</v>
      </c>
      <c r="C58" s="180"/>
      <c r="D58" s="176"/>
    </row>
    <row r="59" spans="1:4" ht="15" x14ac:dyDescent="0.2">
      <c r="A59" s="72">
        <f t="shared" si="0"/>
        <v>1</v>
      </c>
      <c r="B59" s="175">
        <v>9</v>
      </c>
      <c r="C59" s="180"/>
      <c r="D59" s="176"/>
    </row>
    <row r="60" spans="1:4" ht="15" x14ac:dyDescent="0.2">
      <c r="A60" s="72">
        <f t="shared" si="0"/>
        <v>1</v>
      </c>
      <c r="B60" s="175">
        <v>10</v>
      </c>
      <c r="C60" s="180"/>
      <c r="D60" s="176"/>
    </row>
    <row r="61" spans="1:4" ht="15" x14ac:dyDescent="0.2">
      <c r="A61" s="72">
        <f t="shared" si="0"/>
        <v>1</v>
      </c>
      <c r="B61" s="175">
        <v>11</v>
      </c>
      <c r="C61" s="174"/>
      <c r="D61" s="173"/>
    </row>
    <row r="62" spans="1:4" ht="15.75" thickBot="1" x14ac:dyDescent="0.25">
      <c r="A62" s="72">
        <f t="shared" si="0"/>
        <v>1</v>
      </c>
      <c r="B62" s="172">
        <v>12</v>
      </c>
      <c r="C62" s="171"/>
      <c r="D62" s="170"/>
    </row>
    <row r="63" spans="1:4" s="70" customFormat="1" x14ac:dyDescent="0.2">
      <c r="A63" s="57"/>
      <c r="C63" s="73"/>
    </row>
    <row r="64" spans="1:4" s="70" customFormat="1" x14ac:dyDescent="0.2">
      <c r="A64" s="57"/>
      <c r="C64" s="73"/>
    </row>
    <row r="65" spans="1:3" s="70" customFormat="1" x14ac:dyDescent="0.2">
      <c r="A65" s="57"/>
      <c r="C65" s="73"/>
    </row>
    <row r="66" spans="1:3" s="70" customFormat="1" x14ac:dyDescent="0.2">
      <c r="A66" s="57"/>
      <c r="C66" s="73"/>
    </row>
    <row r="67" spans="1:3" s="70" customFormat="1" x14ac:dyDescent="0.2">
      <c r="A67" s="57"/>
      <c r="C67" s="73"/>
    </row>
    <row r="68" spans="1:3" s="70" customFormat="1" x14ac:dyDescent="0.2">
      <c r="A68" s="57"/>
      <c r="C68" s="73"/>
    </row>
    <row r="69" spans="1:3" s="70" customFormat="1" x14ac:dyDescent="0.2">
      <c r="A69" s="57"/>
      <c r="C69" s="73"/>
    </row>
    <row r="70" spans="1:3" s="70" customFormat="1" x14ac:dyDescent="0.2">
      <c r="A70" s="57"/>
      <c r="C70" s="73"/>
    </row>
    <row r="71" spans="1:3" s="70" customFormat="1" x14ac:dyDescent="0.2">
      <c r="A71" s="57"/>
      <c r="C71" s="73"/>
    </row>
    <row r="72" spans="1:3" s="70" customFormat="1" x14ac:dyDescent="0.2">
      <c r="A72" s="57"/>
      <c r="C72" s="73"/>
    </row>
    <row r="73" spans="1:3" s="70" customFormat="1" x14ac:dyDescent="0.2">
      <c r="A73" s="57"/>
      <c r="C73" s="73"/>
    </row>
    <row r="74" spans="1:3" s="70" customFormat="1" x14ac:dyDescent="0.2">
      <c r="A74" s="57"/>
      <c r="C74" s="73"/>
    </row>
    <row r="75" spans="1:3" s="70" customFormat="1" x14ac:dyDescent="0.2">
      <c r="A75" s="57"/>
      <c r="C75" s="73"/>
    </row>
    <row r="76" spans="1:3" s="70" customFormat="1" x14ac:dyDescent="0.2">
      <c r="A76" s="57"/>
      <c r="C76" s="73"/>
    </row>
    <row r="77" spans="1:3" s="70" customFormat="1" x14ac:dyDescent="0.2">
      <c r="A77" s="57"/>
      <c r="C77" s="73"/>
    </row>
    <row r="78" spans="1:3" s="70" customFormat="1" x14ac:dyDescent="0.2">
      <c r="A78" s="57"/>
      <c r="C78" s="73"/>
    </row>
    <row r="79" spans="1:3" s="70" customFormat="1" x14ac:dyDescent="0.2">
      <c r="A79" s="57"/>
      <c r="C79" s="73"/>
    </row>
    <row r="80" spans="1:3" s="70" customFormat="1" x14ac:dyDescent="0.2">
      <c r="A80" s="57"/>
      <c r="C80" s="73"/>
    </row>
    <row r="81" spans="1:3" s="70" customFormat="1" x14ac:dyDescent="0.2">
      <c r="A81" s="57"/>
      <c r="C81" s="73"/>
    </row>
    <row r="82" spans="1:3" s="70" customFormat="1" x14ac:dyDescent="0.2">
      <c r="A82" s="57"/>
      <c r="C82" s="73"/>
    </row>
    <row r="83" spans="1:3" s="70" customFormat="1" x14ac:dyDescent="0.2">
      <c r="A83" s="57"/>
      <c r="C83" s="73"/>
    </row>
    <row r="84" spans="1:3" s="70" customFormat="1" x14ac:dyDescent="0.2">
      <c r="A84" s="57"/>
      <c r="C84" s="73"/>
    </row>
    <row r="85" spans="1:3" s="70" customFormat="1" x14ac:dyDescent="0.2">
      <c r="A85" s="57"/>
      <c r="C85" s="73"/>
    </row>
    <row r="86" spans="1:3" s="70" customFormat="1" x14ac:dyDescent="0.2">
      <c r="A86" s="57"/>
      <c r="C86" s="73"/>
    </row>
    <row r="87" spans="1:3" s="70" customFormat="1" x14ac:dyDescent="0.2">
      <c r="A87" s="57"/>
      <c r="C87" s="73"/>
    </row>
    <row r="88" spans="1:3" s="70" customFormat="1" x14ac:dyDescent="0.2">
      <c r="A88" s="57"/>
      <c r="C88" s="73"/>
    </row>
    <row r="89" spans="1:3" s="70" customFormat="1" x14ac:dyDescent="0.2">
      <c r="A89" s="57"/>
      <c r="C89" s="73"/>
    </row>
    <row r="90" spans="1:3" s="70" customFormat="1" x14ac:dyDescent="0.2">
      <c r="A90" s="57"/>
      <c r="C90" s="73"/>
    </row>
    <row r="91" spans="1:3" s="70" customFormat="1" x14ac:dyDescent="0.2">
      <c r="A91" s="57"/>
      <c r="C91" s="73"/>
    </row>
    <row r="92" spans="1:3" s="70" customFormat="1" x14ac:dyDescent="0.2">
      <c r="A92" s="57"/>
      <c r="C92" s="73"/>
    </row>
    <row r="93" spans="1:3" s="70" customFormat="1" x14ac:dyDescent="0.2">
      <c r="A93" s="57"/>
      <c r="C93" s="73"/>
    </row>
    <row r="94" spans="1:3" s="70" customFormat="1" x14ac:dyDescent="0.2">
      <c r="A94" s="57"/>
      <c r="C94" s="73"/>
    </row>
    <row r="95" spans="1:3" s="70" customFormat="1" x14ac:dyDescent="0.2">
      <c r="A95" s="57"/>
      <c r="C95" s="73"/>
    </row>
    <row r="96" spans="1:3" s="70" customFormat="1" x14ac:dyDescent="0.2">
      <c r="A96" s="57"/>
      <c r="C96" s="73"/>
    </row>
    <row r="97" spans="1:3" s="70" customFormat="1" x14ac:dyDescent="0.2">
      <c r="A97" s="57"/>
      <c r="C97" s="73"/>
    </row>
    <row r="98" spans="1:3" s="70" customFormat="1" x14ac:dyDescent="0.2">
      <c r="A98" s="57"/>
      <c r="C98" s="73"/>
    </row>
    <row r="99" spans="1:3" s="70" customFormat="1" x14ac:dyDescent="0.2">
      <c r="A99" s="57"/>
      <c r="C99" s="73"/>
    </row>
    <row r="100" spans="1:3" s="70" customFormat="1" x14ac:dyDescent="0.2">
      <c r="A100" s="57"/>
      <c r="C100" s="73"/>
    </row>
    <row r="101" spans="1:3" s="70" customFormat="1" x14ac:dyDescent="0.2">
      <c r="A101" s="57"/>
      <c r="C101" s="73"/>
    </row>
    <row r="102" spans="1:3" s="70" customFormat="1" x14ac:dyDescent="0.2">
      <c r="A102" s="57"/>
      <c r="C102" s="73"/>
    </row>
    <row r="103" spans="1:3" s="70" customFormat="1" x14ac:dyDescent="0.2">
      <c r="A103" s="57"/>
      <c r="C103" s="73"/>
    </row>
    <row r="104" spans="1:3" s="70" customFormat="1" x14ac:dyDescent="0.2">
      <c r="A104" s="57"/>
      <c r="C104" s="73"/>
    </row>
    <row r="105" spans="1:3" s="70" customFormat="1" x14ac:dyDescent="0.2">
      <c r="A105" s="57"/>
      <c r="C105" s="73"/>
    </row>
    <row r="106" spans="1:3" s="70" customFormat="1" x14ac:dyDescent="0.2">
      <c r="A106" s="57"/>
      <c r="C106" s="73"/>
    </row>
    <row r="107" spans="1:3" s="70" customFormat="1" x14ac:dyDescent="0.2">
      <c r="A107" s="57"/>
      <c r="C107" s="73"/>
    </row>
    <row r="108" spans="1:3" s="70" customFormat="1" x14ac:dyDescent="0.2">
      <c r="A108" s="57"/>
      <c r="C108" s="73"/>
    </row>
    <row r="109" spans="1:3" s="70" customFormat="1" x14ac:dyDescent="0.2">
      <c r="A109" s="57"/>
      <c r="C109" s="73"/>
    </row>
    <row r="110" spans="1:3" s="70" customFormat="1" x14ac:dyDescent="0.2">
      <c r="A110" s="57"/>
      <c r="C110" s="73"/>
    </row>
    <row r="111" spans="1:3" s="70" customFormat="1" x14ac:dyDescent="0.2">
      <c r="A111" s="57"/>
      <c r="C111" s="73"/>
    </row>
    <row r="112" spans="1:3" s="70" customFormat="1" x14ac:dyDescent="0.2">
      <c r="A112" s="57"/>
      <c r="C112" s="73"/>
    </row>
    <row r="113" spans="1:3" s="70" customFormat="1" x14ac:dyDescent="0.2">
      <c r="A113" s="57"/>
      <c r="C113" s="73"/>
    </row>
    <row r="114" spans="1:3" s="70" customFormat="1" x14ac:dyDescent="0.2">
      <c r="A114" s="57"/>
      <c r="C114" s="73"/>
    </row>
    <row r="115" spans="1:3" s="70" customFormat="1" x14ac:dyDescent="0.2">
      <c r="A115" s="57"/>
      <c r="C115" s="73"/>
    </row>
    <row r="116" spans="1:3" s="70" customFormat="1" x14ac:dyDescent="0.2">
      <c r="A116" s="57"/>
      <c r="C116" s="73"/>
    </row>
    <row r="117" spans="1:3" s="70" customFormat="1" x14ac:dyDescent="0.2">
      <c r="A117" s="57"/>
      <c r="C117" s="73"/>
    </row>
    <row r="118" spans="1:3" s="70" customFormat="1" x14ac:dyDescent="0.2">
      <c r="A118" s="57"/>
      <c r="C118" s="73"/>
    </row>
    <row r="119" spans="1:3" s="70" customFormat="1" x14ac:dyDescent="0.2">
      <c r="A119" s="57"/>
      <c r="C119" s="73"/>
    </row>
    <row r="120" spans="1:3" s="70" customFormat="1" x14ac:dyDescent="0.2">
      <c r="A120" s="57"/>
      <c r="C120" s="73"/>
    </row>
    <row r="121" spans="1:3" s="70" customFormat="1" x14ac:dyDescent="0.2">
      <c r="A121" s="57"/>
      <c r="C121" s="73"/>
    </row>
    <row r="122" spans="1:3" s="70" customFormat="1" x14ac:dyDescent="0.2">
      <c r="A122" s="57"/>
      <c r="C122" s="73"/>
    </row>
    <row r="123" spans="1:3" s="70" customFormat="1" x14ac:dyDescent="0.2">
      <c r="A123" s="57"/>
      <c r="C123" s="73"/>
    </row>
    <row r="124" spans="1:3" s="70" customFormat="1" x14ac:dyDescent="0.2">
      <c r="A124" s="57"/>
      <c r="C124" s="73"/>
    </row>
    <row r="125" spans="1:3" s="70" customFormat="1" x14ac:dyDescent="0.2">
      <c r="A125" s="57"/>
      <c r="C125" s="73"/>
    </row>
    <row r="126" spans="1:3" s="70" customFormat="1" x14ac:dyDescent="0.2">
      <c r="A126" s="57"/>
      <c r="C126" s="73"/>
    </row>
    <row r="127" spans="1:3" s="70" customFormat="1" x14ac:dyDescent="0.2">
      <c r="A127" s="57"/>
      <c r="C127" s="73"/>
    </row>
    <row r="128" spans="1:3" s="70" customFormat="1" x14ac:dyDescent="0.2">
      <c r="A128" s="57"/>
      <c r="C128" s="73"/>
    </row>
    <row r="129" spans="1:3" s="70" customFormat="1" x14ac:dyDescent="0.2">
      <c r="A129" s="57"/>
      <c r="C129" s="73"/>
    </row>
    <row r="130" spans="1:3" s="70" customFormat="1" x14ac:dyDescent="0.2">
      <c r="A130" s="57"/>
      <c r="C130" s="73"/>
    </row>
    <row r="131" spans="1:3" s="70" customFormat="1" x14ac:dyDescent="0.2">
      <c r="A131" s="57"/>
      <c r="C131" s="73"/>
    </row>
    <row r="132" spans="1:3" s="70" customFormat="1" x14ac:dyDescent="0.2">
      <c r="A132" s="57"/>
      <c r="C132" s="73"/>
    </row>
    <row r="133" spans="1:3" s="70" customFormat="1" x14ac:dyDescent="0.2">
      <c r="A133" s="57"/>
      <c r="C133" s="73"/>
    </row>
    <row r="134" spans="1:3" s="70" customFormat="1" x14ac:dyDescent="0.2">
      <c r="A134" s="57"/>
      <c r="C134" s="73"/>
    </row>
    <row r="135" spans="1:3" s="70" customFormat="1" x14ac:dyDescent="0.2">
      <c r="A135" s="57"/>
      <c r="C135" s="73"/>
    </row>
    <row r="136" spans="1:3" s="70" customFormat="1" x14ac:dyDescent="0.2">
      <c r="A136" s="57"/>
      <c r="C136" s="73"/>
    </row>
    <row r="137" spans="1:3" s="70" customFormat="1" x14ac:dyDescent="0.2">
      <c r="A137" s="57"/>
      <c r="C137" s="73"/>
    </row>
    <row r="138" spans="1:3" s="70" customFormat="1" x14ac:dyDescent="0.2">
      <c r="A138" s="57"/>
      <c r="C138" s="73"/>
    </row>
    <row r="139" spans="1:3" s="70" customFormat="1" x14ac:dyDescent="0.2">
      <c r="A139" s="57"/>
      <c r="C139" s="73"/>
    </row>
    <row r="140" spans="1:3" s="70" customFormat="1" x14ac:dyDescent="0.2">
      <c r="A140" s="57"/>
      <c r="C140" s="73"/>
    </row>
    <row r="141" spans="1:3" s="70" customFormat="1" x14ac:dyDescent="0.2">
      <c r="A141" s="57"/>
      <c r="C141" s="73"/>
    </row>
    <row r="142" spans="1:3" s="70" customFormat="1" x14ac:dyDescent="0.2">
      <c r="A142" s="57"/>
      <c r="C142" s="73"/>
    </row>
    <row r="143" spans="1:3" s="70" customFormat="1" x14ac:dyDescent="0.2">
      <c r="A143" s="57"/>
      <c r="C143" s="73"/>
    </row>
    <row r="144" spans="1:3" s="70" customFormat="1" x14ac:dyDescent="0.2">
      <c r="A144" s="57"/>
      <c r="C144" s="73"/>
    </row>
    <row r="145" spans="1:3" s="70" customFormat="1" x14ac:dyDescent="0.2">
      <c r="A145" s="57"/>
      <c r="C145" s="73"/>
    </row>
    <row r="146" spans="1:3" s="70" customFormat="1" x14ac:dyDescent="0.2">
      <c r="A146" s="57"/>
      <c r="C146" s="73"/>
    </row>
    <row r="147" spans="1:3" s="70" customFormat="1" x14ac:dyDescent="0.2">
      <c r="A147" s="57"/>
      <c r="C147" s="73"/>
    </row>
    <row r="148" spans="1:3" s="70" customFormat="1" x14ac:dyDescent="0.2">
      <c r="A148" s="57"/>
      <c r="C148" s="73"/>
    </row>
    <row r="149" spans="1:3" s="70" customFormat="1" x14ac:dyDescent="0.2">
      <c r="A149" s="57"/>
      <c r="C149" s="73"/>
    </row>
    <row r="150" spans="1:3" s="70" customFormat="1" x14ac:dyDescent="0.2">
      <c r="A150" s="57"/>
      <c r="C150" s="73"/>
    </row>
    <row r="151" spans="1:3" s="70" customFormat="1" x14ac:dyDescent="0.2">
      <c r="A151" s="57"/>
      <c r="C151" s="73"/>
    </row>
    <row r="152" spans="1:3" s="70" customFormat="1" x14ac:dyDescent="0.2">
      <c r="A152" s="57"/>
      <c r="C152" s="73"/>
    </row>
    <row r="153" spans="1:3" s="70" customFormat="1" x14ac:dyDescent="0.2">
      <c r="A153" s="57"/>
      <c r="C153" s="73"/>
    </row>
    <row r="154" spans="1:3" s="70" customFormat="1" x14ac:dyDescent="0.2">
      <c r="A154" s="57"/>
      <c r="C154" s="73"/>
    </row>
    <row r="155" spans="1:3" s="70" customFormat="1" x14ac:dyDescent="0.2">
      <c r="A155" s="57"/>
      <c r="C155" s="73"/>
    </row>
    <row r="156" spans="1:3" s="70" customFormat="1" x14ac:dyDescent="0.2">
      <c r="A156" s="57"/>
      <c r="C156" s="73"/>
    </row>
    <row r="157" spans="1:3" s="70" customFormat="1" x14ac:dyDescent="0.2">
      <c r="A157" s="57"/>
      <c r="C157" s="73"/>
    </row>
    <row r="158" spans="1:3" s="70" customFormat="1" x14ac:dyDescent="0.2">
      <c r="A158" s="57"/>
      <c r="C158" s="73"/>
    </row>
    <row r="159" spans="1:3" s="70" customFormat="1" x14ac:dyDescent="0.2">
      <c r="A159" s="57"/>
      <c r="C159" s="73"/>
    </row>
    <row r="160" spans="1:3" s="70" customFormat="1" x14ac:dyDescent="0.2">
      <c r="A160" s="57"/>
      <c r="C160" s="73"/>
    </row>
    <row r="161" spans="1:3" s="70" customFormat="1" x14ac:dyDescent="0.2">
      <c r="A161" s="57"/>
      <c r="C161" s="73"/>
    </row>
    <row r="162" spans="1:3" s="70" customFormat="1" x14ac:dyDescent="0.2">
      <c r="A162" s="57"/>
      <c r="C162" s="73"/>
    </row>
    <row r="163" spans="1:3" s="70" customFormat="1" x14ac:dyDescent="0.2">
      <c r="A163" s="57"/>
      <c r="C163" s="73"/>
    </row>
    <row r="164" spans="1:3" s="70" customFormat="1" x14ac:dyDescent="0.2">
      <c r="A164" s="57"/>
      <c r="C164" s="73"/>
    </row>
    <row r="165" spans="1:3" s="70" customFormat="1" x14ac:dyDescent="0.2">
      <c r="A165" s="57"/>
      <c r="C165" s="73"/>
    </row>
    <row r="166" spans="1:3" s="70" customFormat="1" x14ac:dyDescent="0.2">
      <c r="A166" s="57"/>
      <c r="C166" s="73"/>
    </row>
    <row r="167" spans="1:3" s="70" customFormat="1" x14ac:dyDescent="0.2">
      <c r="A167" s="57"/>
      <c r="C167" s="73"/>
    </row>
    <row r="168" spans="1:3" s="70" customFormat="1" x14ac:dyDescent="0.2">
      <c r="A168" s="57"/>
      <c r="C168" s="73"/>
    </row>
    <row r="169" spans="1:3" s="70" customFormat="1" x14ac:dyDescent="0.2">
      <c r="A169" s="57"/>
      <c r="C169" s="73"/>
    </row>
    <row r="170" spans="1:3" s="70" customFormat="1" x14ac:dyDescent="0.2">
      <c r="A170" s="57"/>
      <c r="C170" s="73"/>
    </row>
    <row r="171" spans="1:3" s="70" customFormat="1" x14ac:dyDescent="0.2">
      <c r="A171" s="57"/>
      <c r="C171" s="73"/>
    </row>
    <row r="172" spans="1:3" s="70" customFormat="1" x14ac:dyDescent="0.2">
      <c r="A172" s="57"/>
      <c r="C172" s="73"/>
    </row>
    <row r="173" spans="1:3" s="70" customFormat="1" x14ac:dyDescent="0.2">
      <c r="A173" s="57"/>
      <c r="C173" s="73"/>
    </row>
    <row r="174" spans="1:3" s="70" customFormat="1" x14ac:dyDescent="0.2">
      <c r="A174" s="57"/>
      <c r="C174" s="73"/>
    </row>
    <row r="175" spans="1:3" s="70" customFormat="1" x14ac:dyDescent="0.2">
      <c r="A175" s="57"/>
      <c r="C175" s="73"/>
    </row>
    <row r="176" spans="1:3" s="70" customFormat="1" x14ac:dyDescent="0.2">
      <c r="A176" s="57"/>
      <c r="C176" s="73"/>
    </row>
    <row r="177" spans="1:3" s="70" customFormat="1" x14ac:dyDescent="0.2">
      <c r="A177" s="57"/>
      <c r="C177" s="73"/>
    </row>
    <row r="178" spans="1:3" s="70" customFormat="1" x14ac:dyDescent="0.2">
      <c r="A178" s="57"/>
      <c r="C178" s="73"/>
    </row>
    <row r="179" spans="1:3" s="70" customFormat="1" x14ac:dyDescent="0.2">
      <c r="A179" s="57"/>
      <c r="C179" s="73"/>
    </row>
    <row r="180" spans="1:3" s="70" customFormat="1" x14ac:dyDescent="0.2">
      <c r="A180" s="57"/>
      <c r="C180" s="73"/>
    </row>
    <row r="181" spans="1:3" s="70" customFormat="1" x14ac:dyDescent="0.2">
      <c r="A181" s="57"/>
      <c r="C181" s="73"/>
    </row>
    <row r="182" spans="1:3" s="70" customFormat="1" x14ac:dyDescent="0.2">
      <c r="A182" s="57"/>
      <c r="C182" s="73"/>
    </row>
    <row r="183" spans="1:3" s="70" customFormat="1" x14ac:dyDescent="0.2">
      <c r="A183" s="57"/>
      <c r="C183" s="73"/>
    </row>
    <row r="184" spans="1:3" s="70" customFormat="1" x14ac:dyDescent="0.2">
      <c r="A184" s="57"/>
      <c r="C184" s="73"/>
    </row>
    <row r="185" spans="1:3" s="70" customFormat="1" x14ac:dyDescent="0.2">
      <c r="A185" s="57"/>
      <c r="C185" s="73"/>
    </row>
    <row r="186" spans="1:3" s="70" customFormat="1" x14ac:dyDescent="0.2">
      <c r="A186" s="57"/>
      <c r="C186" s="73"/>
    </row>
    <row r="187" spans="1:3" s="70" customFormat="1" x14ac:dyDescent="0.2">
      <c r="A187" s="57"/>
      <c r="C187" s="73"/>
    </row>
    <row r="188" spans="1:3" s="70" customFormat="1" x14ac:dyDescent="0.2">
      <c r="A188" s="57"/>
      <c r="C188" s="73"/>
    </row>
    <row r="189" spans="1:3" s="70" customFormat="1" x14ac:dyDescent="0.2">
      <c r="A189" s="57"/>
      <c r="C189" s="73"/>
    </row>
    <row r="190" spans="1:3" s="70" customFormat="1" x14ac:dyDescent="0.2">
      <c r="A190" s="57"/>
      <c r="C190" s="73"/>
    </row>
    <row r="191" spans="1:3" s="70" customFormat="1" x14ac:dyDescent="0.2">
      <c r="A191" s="57"/>
      <c r="C191" s="73"/>
    </row>
    <row r="192" spans="1:3" s="70" customFormat="1" x14ac:dyDescent="0.2">
      <c r="A192" s="57"/>
      <c r="C192" s="73"/>
    </row>
    <row r="193" spans="1:3" s="70" customFormat="1" x14ac:dyDescent="0.2">
      <c r="A193" s="57"/>
      <c r="C193" s="73"/>
    </row>
    <row r="194" spans="1:3" s="70" customFormat="1" x14ac:dyDescent="0.2">
      <c r="A194" s="57"/>
      <c r="C194" s="73"/>
    </row>
    <row r="195" spans="1:3" s="70" customFormat="1" x14ac:dyDescent="0.2">
      <c r="A195" s="57"/>
      <c r="C195" s="73"/>
    </row>
    <row r="196" spans="1:3" s="70" customFormat="1" x14ac:dyDescent="0.2">
      <c r="A196" s="57"/>
      <c r="C196" s="73"/>
    </row>
    <row r="197" spans="1:3" s="70" customFormat="1" x14ac:dyDescent="0.2">
      <c r="A197" s="57"/>
      <c r="C197" s="73"/>
    </row>
    <row r="198" spans="1:3" s="70" customFormat="1" x14ac:dyDescent="0.2">
      <c r="A198" s="57"/>
      <c r="C198" s="73"/>
    </row>
    <row r="199" spans="1:3" s="70" customFormat="1" x14ac:dyDescent="0.2">
      <c r="A199" s="57"/>
      <c r="C199" s="73"/>
    </row>
    <row r="200" spans="1:3" s="70" customFormat="1" x14ac:dyDescent="0.2">
      <c r="A200" s="57"/>
      <c r="C200" s="73"/>
    </row>
    <row r="201" spans="1:3" s="70" customFormat="1" x14ac:dyDescent="0.2">
      <c r="A201" s="57"/>
      <c r="C201" s="73"/>
    </row>
    <row r="202" spans="1:3" s="70" customFormat="1" x14ac:dyDescent="0.2">
      <c r="A202" s="57"/>
      <c r="C202" s="73"/>
    </row>
    <row r="203" spans="1:3" s="70" customFormat="1" x14ac:dyDescent="0.2">
      <c r="A203" s="57"/>
      <c r="C203" s="73"/>
    </row>
    <row r="204" spans="1:3" s="70" customFormat="1" x14ac:dyDescent="0.2">
      <c r="A204" s="57"/>
      <c r="C204" s="73"/>
    </row>
    <row r="205" spans="1:3" s="70" customFormat="1" x14ac:dyDescent="0.2">
      <c r="A205" s="57"/>
      <c r="C205" s="73"/>
    </row>
    <row r="206" spans="1:3" s="70" customFormat="1" x14ac:dyDescent="0.2">
      <c r="A206" s="57"/>
      <c r="C206" s="73"/>
    </row>
    <row r="207" spans="1:3" s="70" customFormat="1" x14ac:dyDescent="0.2">
      <c r="A207" s="57"/>
      <c r="C207" s="73"/>
    </row>
    <row r="208" spans="1:3" s="70" customFormat="1" x14ac:dyDescent="0.2">
      <c r="A208" s="57"/>
      <c r="C208" s="73"/>
    </row>
    <row r="209" spans="1:3" s="70" customFormat="1" x14ac:dyDescent="0.2">
      <c r="A209" s="57"/>
      <c r="C209" s="73"/>
    </row>
    <row r="210" spans="1:3" s="70" customFormat="1" x14ac:dyDescent="0.2">
      <c r="A210" s="57"/>
      <c r="C210" s="73"/>
    </row>
    <row r="211" spans="1:3" s="70" customFormat="1" x14ac:dyDescent="0.2">
      <c r="A211" s="57"/>
      <c r="C211" s="73"/>
    </row>
    <row r="212" spans="1:3" s="70" customFormat="1" x14ac:dyDescent="0.2">
      <c r="A212" s="57"/>
      <c r="C212" s="73"/>
    </row>
    <row r="213" spans="1:3" s="70" customFormat="1" x14ac:dyDescent="0.2">
      <c r="A213" s="57"/>
      <c r="C213" s="73"/>
    </row>
    <row r="214" spans="1:3" s="70" customFormat="1" x14ac:dyDescent="0.2">
      <c r="A214" s="57"/>
      <c r="C214" s="73"/>
    </row>
    <row r="215" spans="1:3" s="70" customFormat="1" x14ac:dyDescent="0.2">
      <c r="A215" s="57"/>
      <c r="C215" s="73"/>
    </row>
    <row r="216" spans="1:3" s="70" customFormat="1" x14ac:dyDescent="0.2">
      <c r="A216" s="57"/>
      <c r="C216" s="73"/>
    </row>
    <row r="217" spans="1:3" s="70" customFormat="1" x14ac:dyDescent="0.2">
      <c r="A217" s="57"/>
      <c r="C217" s="73"/>
    </row>
    <row r="218" spans="1:3" s="70" customFormat="1" x14ac:dyDescent="0.2">
      <c r="A218" s="57"/>
      <c r="C218" s="73"/>
    </row>
    <row r="219" spans="1:3" s="70" customFormat="1" x14ac:dyDescent="0.2">
      <c r="A219" s="57"/>
      <c r="C219" s="73"/>
    </row>
    <row r="220" spans="1:3" s="70" customFormat="1" x14ac:dyDescent="0.2">
      <c r="A220" s="57"/>
      <c r="C220" s="73"/>
    </row>
    <row r="221" spans="1:3" s="70" customFormat="1" x14ac:dyDescent="0.2">
      <c r="A221" s="57"/>
      <c r="C221" s="73"/>
    </row>
    <row r="222" spans="1:3" s="70" customFormat="1" x14ac:dyDescent="0.2">
      <c r="A222" s="57"/>
      <c r="C222" s="73"/>
    </row>
    <row r="223" spans="1:3" s="70" customFormat="1" x14ac:dyDescent="0.2">
      <c r="A223" s="57"/>
      <c r="C223" s="73"/>
    </row>
    <row r="224" spans="1:3" s="70" customFormat="1" x14ac:dyDescent="0.2">
      <c r="A224" s="57"/>
      <c r="C224" s="73"/>
    </row>
    <row r="225" spans="1:3" s="70" customFormat="1" x14ac:dyDescent="0.2">
      <c r="A225" s="57"/>
      <c r="C225" s="73"/>
    </row>
    <row r="226" spans="1:3" s="70" customFormat="1" x14ac:dyDescent="0.2">
      <c r="A226" s="57"/>
      <c r="C226" s="73"/>
    </row>
    <row r="227" spans="1:3" s="70" customFormat="1" x14ac:dyDescent="0.2">
      <c r="A227" s="57"/>
      <c r="C227" s="73"/>
    </row>
    <row r="228" spans="1:3" s="70" customFormat="1" x14ac:dyDescent="0.2">
      <c r="A228" s="57"/>
      <c r="C228" s="73"/>
    </row>
    <row r="229" spans="1:3" s="70" customFormat="1" x14ac:dyDescent="0.2">
      <c r="A229" s="57"/>
      <c r="C229" s="73"/>
    </row>
    <row r="230" spans="1:3" s="70" customFormat="1" x14ac:dyDescent="0.2">
      <c r="A230" s="57"/>
      <c r="C230" s="73"/>
    </row>
    <row r="231" spans="1:3" s="70" customFormat="1" x14ac:dyDescent="0.2">
      <c r="A231" s="57"/>
      <c r="C231" s="73"/>
    </row>
    <row r="232" spans="1:3" s="70" customFormat="1" x14ac:dyDescent="0.2">
      <c r="A232" s="57"/>
      <c r="C232" s="73"/>
    </row>
    <row r="233" spans="1:3" s="70" customFormat="1" x14ac:dyDescent="0.2">
      <c r="A233" s="57"/>
      <c r="C233" s="73"/>
    </row>
    <row r="234" spans="1:3" s="70" customFormat="1" x14ac:dyDescent="0.2">
      <c r="A234" s="57"/>
      <c r="C234" s="73"/>
    </row>
    <row r="235" spans="1:3" s="70" customFormat="1" x14ac:dyDescent="0.2">
      <c r="A235" s="57"/>
      <c r="C235" s="73"/>
    </row>
    <row r="236" spans="1:3" s="70" customFormat="1" x14ac:dyDescent="0.2">
      <c r="A236" s="57"/>
      <c r="C236" s="73"/>
    </row>
    <row r="237" spans="1:3" s="70" customFormat="1" x14ac:dyDescent="0.2">
      <c r="A237" s="57"/>
      <c r="C237" s="73"/>
    </row>
    <row r="238" spans="1:3" s="70" customFormat="1" x14ac:dyDescent="0.2">
      <c r="A238" s="57"/>
      <c r="C238" s="73"/>
    </row>
    <row r="239" spans="1:3" s="70" customFormat="1" x14ac:dyDescent="0.2">
      <c r="A239" s="57"/>
      <c r="C239" s="73"/>
    </row>
    <row r="240" spans="1:3" s="70" customFormat="1" x14ac:dyDescent="0.2">
      <c r="A240" s="57"/>
      <c r="C240" s="73"/>
    </row>
    <row r="241" spans="1:3" s="70" customFormat="1" x14ac:dyDescent="0.2">
      <c r="A241" s="57"/>
      <c r="C241" s="73"/>
    </row>
    <row r="242" spans="1:3" s="70" customFormat="1" x14ac:dyDescent="0.2">
      <c r="A242" s="57"/>
      <c r="C242" s="73"/>
    </row>
    <row r="243" spans="1:3" s="70" customFormat="1" x14ac:dyDescent="0.2">
      <c r="A243" s="57"/>
      <c r="C243" s="73"/>
    </row>
    <row r="244" spans="1:3" s="70" customFormat="1" x14ac:dyDescent="0.2">
      <c r="A244" s="57"/>
      <c r="C244" s="73"/>
    </row>
    <row r="245" spans="1:3" s="70" customFormat="1" x14ac:dyDescent="0.2">
      <c r="A245" s="57"/>
      <c r="C245" s="73"/>
    </row>
    <row r="246" spans="1:3" s="70" customFormat="1" x14ac:dyDescent="0.2">
      <c r="A246" s="57"/>
      <c r="C246" s="73"/>
    </row>
    <row r="247" spans="1:3" s="70" customFormat="1" x14ac:dyDescent="0.2">
      <c r="A247" s="57"/>
      <c r="C247" s="73"/>
    </row>
    <row r="248" spans="1:3" s="70" customFormat="1" x14ac:dyDescent="0.2">
      <c r="A248" s="57"/>
      <c r="C248" s="73"/>
    </row>
    <row r="249" spans="1:3" s="70" customFormat="1" x14ac:dyDescent="0.2">
      <c r="A249" s="57"/>
      <c r="C249" s="73"/>
    </row>
    <row r="250" spans="1:3" s="70" customFormat="1" x14ac:dyDescent="0.2">
      <c r="A250" s="57"/>
      <c r="C250" s="73"/>
    </row>
    <row r="251" spans="1:3" s="70" customFormat="1" x14ac:dyDescent="0.2">
      <c r="A251" s="57"/>
      <c r="C251" s="73"/>
    </row>
    <row r="252" spans="1:3" s="70" customFormat="1" x14ac:dyDescent="0.2">
      <c r="A252" s="57"/>
      <c r="C252" s="73"/>
    </row>
    <row r="253" spans="1:3" s="70" customFormat="1" x14ac:dyDescent="0.2">
      <c r="A253" s="57"/>
      <c r="C253" s="73"/>
    </row>
    <row r="254" spans="1:3" s="70" customFormat="1" x14ac:dyDescent="0.2">
      <c r="A254" s="57"/>
      <c r="C254" s="73"/>
    </row>
    <row r="255" spans="1:3" s="70" customFormat="1" x14ac:dyDescent="0.2">
      <c r="A255" s="57"/>
      <c r="C255" s="73"/>
    </row>
    <row r="256" spans="1:3" s="70" customFormat="1" x14ac:dyDescent="0.2">
      <c r="A256" s="57"/>
      <c r="C256" s="73"/>
    </row>
    <row r="257" spans="1:3" s="70" customFormat="1" x14ac:dyDescent="0.2">
      <c r="A257" s="57"/>
      <c r="C257" s="73"/>
    </row>
    <row r="258" spans="1:3" s="70" customFormat="1" x14ac:dyDescent="0.2">
      <c r="A258" s="57"/>
      <c r="C258" s="73"/>
    </row>
    <row r="259" spans="1:3" s="70" customFormat="1" x14ac:dyDescent="0.2">
      <c r="A259" s="57"/>
      <c r="C259" s="73"/>
    </row>
    <row r="260" spans="1:3" s="70" customFormat="1" x14ac:dyDescent="0.2">
      <c r="A260" s="57"/>
      <c r="C260" s="73"/>
    </row>
    <row r="261" spans="1:3" s="70" customFormat="1" x14ac:dyDescent="0.2">
      <c r="A261" s="57"/>
      <c r="C261" s="73"/>
    </row>
    <row r="262" spans="1:3" s="70" customFormat="1" x14ac:dyDescent="0.2">
      <c r="A262" s="57"/>
      <c r="C262" s="73"/>
    </row>
    <row r="263" spans="1:3" s="70" customFormat="1" x14ac:dyDescent="0.2">
      <c r="A263" s="57"/>
      <c r="C263" s="73"/>
    </row>
    <row r="264" spans="1:3" s="70" customFormat="1" x14ac:dyDescent="0.2">
      <c r="A264" s="57"/>
      <c r="C264" s="73"/>
    </row>
    <row r="265" spans="1:3" s="70" customFormat="1" x14ac:dyDescent="0.2">
      <c r="A265" s="57"/>
      <c r="C265" s="73"/>
    </row>
    <row r="266" spans="1:3" s="70" customFormat="1" x14ac:dyDescent="0.2">
      <c r="A266" s="57"/>
      <c r="C266" s="73"/>
    </row>
    <row r="267" spans="1:3" s="70" customFormat="1" x14ac:dyDescent="0.2">
      <c r="A267" s="57"/>
      <c r="C267" s="73"/>
    </row>
    <row r="268" spans="1:3" s="70" customFormat="1" x14ac:dyDescent="0.2">
      <c r="A268" s="57"/>
      <c r="C268" s="73"/>
    </row>
    <row r="269" spans="1:3" s="70" customFormat="1" x14ac:dyDescent="0.2">
      <c r="A269" s="57"/>
      <c r="C269" s="73"/>
    </row>
    <row r="270" spans="1:3" s="70" customFormat="1" x14ac:dyDescent="0.2">
      <c r="A270" s="57"/>
      <c r="C270" s="73"/>
    </row>
    <row r="271" spans="1:3" s="70" customFormat="1" x14ac:dyDescent="0.2">
      <c r="A271" s="57"/>
      <c r="C271" s="73"/>
    </row>
    <row r="272" spans="1:3" s="70" customFormat="1" x14ac:dyDescent="0.2">
      <c r="A272" s="57"/>
      <c r="C272" s="73"/>
    </row>
    <row r="273" spans="1:3" s="70" customFormat="1" x14ac:dyDescent="0.2">
      <c r="A273" s="57"/>
      <c r="C273" s="73"/>
    </row>
    <row r="274" spans="1:3" s="70" customFormat="1" x14ac:dyDescent="0.2">
      <c r="A274" s="57"/>
      <c r="C274" s="73"/>
    </row>
    <row r="275" spans="1:3" s="70" customFormat="1" x14ac:dyDescent="0.2">
      <c r="A275" s="57"/>
      <c r="C275" s="73"/>
    </row>
    <row r="276" spans="1:3" s="70" customFormat="1" x14ac:dyDescent="0.2">
      <c r="A276" s="57"/>
      <c r="C276" s="73"/>
    </row>
    <row r="277" spans="1:3" s="70" customFormat="1" x14ac:dyDescent="0.2">
      <c r="A277" s="57"/>
      <c r="C277" s="73"/>
    </row>
    <row r="278" spans="1:3" s="70" customFormat="1" x14ac:dyDescent="0.2">
      <c r="A278" s="57"/>
      <c r="C278" s="73"/>
    </row>
    <row r="279" spans="1:3" s="70" customFormat="1" x14ac:dyDescent="0.2">
      <c r="A279" s="57"/>
      <c r="C279" s="73"/>
    </row>
    <row r="280" spans="1:3" s="70" customFormat="1" x14ac:dyDescent="0.2">
      <c r="A280" s="57"/>
      <c r="C280" s="73"/>
    </row>
    <row r="281" spans="1:3" s="70" customFormat="1" x14ac:dyDescent="0.2">
      <c r="A281" s="57"/>
      <c r="C281" s="73"/>
    </row>
    <row r="282" spans="1:3" s="70" customFormat="1" x14ac:dyDescent="0.2">
      <c r="A282" s="57"/>
      <c r="C282" s="73"/>
    </row>
    <row r="283" spans="1:3" s="70" customFormat="1" x14ac:dyDescent="0.2">
      <c r="A283" s="57"/>
      <c r="C283" s="73"/>
    </row>
    <row r="284" spans="1:3" s="70" customFormat="1" x14ac:dyDescent="0.2">
      <c r="A284" s="57"/>
      <c r="C284" s="73"/>
    </row>
    <row r="285" spans="1:3" s="70" customFormat="1" x14ac:dyDescent="0.2">
      <c r="A285" s="57"/>
      <c r="C285" s="73"/>
    </row>
    <row r="286" spans="1:3" s="70" customFormat="1" x14ac:dyDescent="0.2">
      <c r="A286" s="57"/>
      <c r="C286" s="73"/>
    </row>
    <row r="287" spans="1:3" s="70" customFormat="1" x14ac:dyDescent="0.2">
      <c r="A287" s="57"/>
      <c r="C287" s="73"/>
    </row>
    <row r="288" spans="1:3" s="70" customFormat="1" x14ac:dyDescent="0.2">
      <c r="A288" s="57"/>
      <c r="C288" s="73"/>
    </row>
    <row r="289" spans="1:3" s="70" customFormat="1" x14ac:dyDescent="0.2">
      <c r="A289" s="57"/>
      <c r="C289" s="73"/>
    </row>
    <row r="290" spans="1:3" s="70" customFormat="1" x14ac:dyDescent="0.2">
      <c r="A290" s="57"/>
      <c r="C290" s="73"/>
    </row>
    <row r="291" spans="1:3" s="70" customFormat="1" x14ac:dyDescent="0.2">
      <c r="A291" s="57"/>
      <c r="C291" s="73"/>
    </row>
    <row r="292" spans="1:3" s="70" customFormat="1" x14ac:dyDescent="0.2">
      <c r="A292" s="57"/>
      <c r="C292" s="73"/>
    </row>
    <row r="293" spans="1:3" s="70" customFormat="1" x14ac:dyDescent="0.2">
      <c r="A293" s="57"/>
      <c r="C293" s="73"/>
    </row>
    <row r="294" spans="1:3" s="70" customFormat="1" x14ac:dyDescent="0.2">
      <c r="A294" s="57"/>
      <c r="C294" s="73"/>
    </row>
    <row r="295" spans="1:3" s="70" customFormat="1" x14ac:dyDescent="0.2">
      <c r="A295" s="57"/>
      <c r="C295" s="73"/>
    </row>
    <row r="296" spans="1:3" s="70" customFormat="1" x14ac:dyDescent="0.2">
      <c r="A296" s="57"/>
      <c r="C296" s="73"/>
    </row>
    <row r="297" spans="1:3" s="70" customFormat="1" x14ac:dyDescent="0.2">
      <c r="A297" s="57"/>
      <c r="C297" s="73"/>
    </row>
    <row r="298" spans="1:3" s="70" customFormat="1" x14ac:dyDescent="0.2">
      <c r="A298" s="57"/>
      <c r="C298" s="73"/>
    </row>
    <row r="299" spans="1:3" s="70" customFormat="1" x14ac:dyDescent="0.2">
      <c r="A299" s="57"/>
      <c r="C299" s="73"/>
    </row>
    <row r="300" spans="1:3" s="70" customFormat="1" x14ac:dyDescent="0.2">
      <c r="A300" s="57"/>
      <c r="C300" s="73"/>
    </row>
    <row r="301" spans="1:3" s="70" customFormat="1" x14ac:dyDescent="0.2">
      <c r="A301" s="57"/>
      <c r="C301" s="73"/>
    </row>
    <row r="302" spans="1:3" s="70" customFormat="1" x14ac:dyDescent="0.2">
      <c r="A302" s="57"/>
      <c r="C302" s="73"/>
    </row>
    <row r="303" spans="1:3" s="70" customFormat="1" x14ac:dyDescent="0.2">
      <c r="A303" s="57"/>
      <c r="C303" s="73"/>
    </row>
    <row r="304" spans="1:3" s="70" customFormat="1" x14ac:dyDescent="0.2">
      <c r="A304" s="57"/>
      <c r="C304" s="73"/>
    </row>
    <row r="305" spans="1:3" s="70" customFormat="1" x14ac:dyDescent="0.2">
      <c r="A305" s="57"/>
      <c r="C305" s="73"/>
    </row>
    <row r="306" spans="1:3" s="70" customFormat="1" x14ac:dyDescent="0.2">
      <c r="A306" s="57"/>
      <c r="C306" s="73"/>
    </row>
    <row r="307" spans="1:3" s="70" customFormat="1" x14ac:dyDescent="0.2">
      <c r="A307" s="57"/>
      <c r="C307" s="73"/>
    </row>
    <row r="308" spans="1:3" s="70" customFormat="1" x14ac:dyDescent="0.2">
      <c r="A308" s="57"/>
      <c r="C308" s="73"/>
    </row>
    <row r="309" spans="1:3" s="70" customFormat="1" x14ac:dyDescent="0.2">
      <c r="A309" s="57"/>
      <c r="C309" s="73"/>
    </row>
    <row r="310" spans="1:3" s="70" customFormat="1" x14ac:dyDescent="0.2">
      <c r="A310" s="57"/>
      <c r="C310" s="73"/>
    </row>
    <row r="311" spans="1:3" s="70" customFormat="1" x14ac:dyDescent="0.2">
      <c r="A311" s="57"/>
      <c r="C311" s="73"/>
    </row>
    <row r="312" spans="1:3" s="70" customFormat="1" x14ac:dyDescent="0.2">
      <c r="A312" s="57"/>
      <c r="C312" s="73"/>
    </row>
    <row r="313" spans="1:3" s="70" customFormat="1" x14ac:dyDescent="0.2">
      <c r="A313" s="57"/>
      <c r="C313" s="73"/>
    </row>
    <row r="314" spans="1:3" s="70" customFormat="1" x14ac:dyDescent="0.2">
      <c r="A314" s="57"/>
      <c r="C314" s="73"/>
    </row>
    <row r="315" spans="1:3" s="70" customFormat="1" x14ac:dyDescent="0.2">
      <c r="A315" s="57"/>
      <c r="C315" s="73"/>
    </row>
    <row r="316" spans="1:3" s="70" customFormat="1" x14ac:dyDescent="0.2">
      <c r="A316" s="57"/>
      <c r="C316" s="73"/>
    </row>
    <row r="317" spans="1:3" s="70" customFormat="1" x14ac:dyDescent="0.2">
      <c r="A317" s="57"/>
      <c r="C317" s="73"/>
    </row>
    <row r="318" spans="1:3" s="70" customFormat="1" x14ac:dyDescent="0.2">
      <c r="A318" s="57"/>
      <c r="C318" s="73"/>
    </row>
    <row r="319" spans="1:3" s="70" customFormat="1" x14ac:dyDescent="0.2">
      <c r="A319" s="57"/>
      <c r="C319" s="73"/>
    </row>
    <row r="320" spans="1:3" s="70" customFormat="1" x14ac:dyDescent="0.2">
      <c r="A320" s="57"/>
      <c r="C320" s="73"/>
    </row>
    <row r="321" spans="1:3" s="70" customFormat="1" x14ac:dyDescent="0.2">
      <c r="A321" s="57"/>
      <c r="C321" s="73"/>
    </row>
    <row r="322" spans="1:3" s="70" customFormat="1" x14ac:dyDescent="0.2">
      <c r="A322" s="57"/>
      <c r="C322" s="73"/>
    </row>
    <row r="323" spans="1:3" s="70" customFormat="1" x14ac:dyDescent="0.2">
      <c r="A323" s="57"/>
      <c r="C323" s="73"/>
    </row>
    <row r="324" spans="1:3" s="70" customFormat="1" x14ac:dyDescent="0.2">
      <c r="A324" s="57"/>
      <c r="C324" s="73"/>
    </row>
    <row r="325" spans="1:3" s="70" customFormat="1" x14ac:dyDescent="0.2">
      <c r="A325" s="57"/>
      <c r="C325" s="73"/>
    </row>
    <row r="326" spans="1:3" s="70" customFormat="1" x14ac:dyDescent="0.2">
      <c r="A326" s="57"/>
      <c r="C326" s="73"/>
    </row>
    <row r="327" spans="1:3" s="70" customFormat="1" x14ac:dyDescent="0.2">
      <c r="A327" s="57"/>
      <c r="C327" s="73"/>
    </row>
    <row r="328" spans="1:3" s="70" customFormat="1" x14ac:dyDescent="0.2">
      <c r="A328" s="57"/>
      <c r="C328" s="73"/>
    </row>
    <row r="329" spans="1:3" s="70" customFormat="1" x14ac:dyDescent="0.2">
      <c r="A329" s="57"/>
      <c r="C329" s="73"/>
    </row>
    <row r="330" spans="1:3" s="70" customFormat="1" x14ac:dyDescent="0.2">
      <c r="A330" s="57"/>
      <c r="C330" s="73"/>
    </row>
    <row r="331" spans="1:3" s="70" customFormat="1" x14ac:dyDescent="0.2">
      <c r="A331" s="57"/>
      <c r="C331" s="73"/>
    </row>
    <row r="332" spans="1:3" s="70" customFormat="1" x14ac:dyDescent="0.2">
      <c r="A332" s="57"/>
      <c r="C332" s="73"/>
    </row>
    <row r="333" spans="1:3" s="70" customFormat="1" x14ac:dyDescent="0.2">
      <c r="A333" s="57"/>
      <c r="C333" s="73"/>
    </row>
    <row r="334" spans="1:3" s="70" customFormat="1" x14ac:dyDescent="0.2">
      <c r="A334" s="57"/>
      <c r="C334" s="73"/>
    </row>
    <row r="335" spans="1:3" s="70" customFormat="1" x14ac:dyDescent="0.2">
      <c r="A335" s="57"/>
      <c r="C335" s="73"/>
    </row>
    <row r="336" spans="1:3" s="70" customFormat="1" x14ac:dyDescent="0.2">
      <c r="A336" s="57"/>
      <c r="C336" s="73"/>
    </row>
    <row r="337" spans="1:3" s="70" customFormat="1" x14ac:dyDescent="0.2">
      <c r="A337" s="57"/>
      <c r="C337" s="73"/>
    </row>
    <row r="338" spans="1:3" s="70" customFormat="1" x14ac:dyDescent="0.2">
      <c r="A338" s="57"/>
      <c r="C338" s="73"/>
    </row>
    <row r="339" spans="1:3" s="70" customFormat="1" x14ac:dyDescent="0.2">
      <c r="A339" s="57"/>
      <c r="C339" s="73"/>
    </row>
    <row r="340" spans="1:3" s="70" customFormat="1" x14ac:dyDescent="0.2">
      <c r="A340" s="57"/>
      <c r="C340" s="73"/>
    </row>
    <row r="341" spans="1:3" s="70" customFormat="1" x14ac:dyDescent="0.2">
      <c r="A341" s="57"/>
      <c r="C341" s="73"/>
    </row>
    <row r="342" spans="1:3" s="70" customFormat="1" x14ac:dyDescent="0.2">
      <c r="A342" s="57"/>
      <c r="C342" s="73"/>
    </row>
    <row r="343" spans="1:3" s="70" customFormat="1" x14ac:dyDescent="0.2">
      <c r="A343" s="57"/>
      <c r="C343" s="73"/>
    </row>
    <row r="344" spans="1:3" s="70" customFormat="1" x14ac:dyDescent="0.2">
      <c r="A344" s="57"/>
      <c r="C344" s="73"/>
    </row>
    <row r="345" spans="1:3" s="70" customFormat="1" x14ac:dyDescent="0.2">
      <c r="A345" s="57"/>
      <c r="C345" s="73"/>
    </row>
    <row r="346" spans="1:3" s="70" customFormat="1" x14ac:dyDescent="0.2">
      <c r="A346" s="57"/>
      <c r="C346" s="73"/>
    </row>
    <row r="347" spans="1:3" s="70" customFormat="1" x14ac:dyDescent="0.2">
      <c r="A347" s="57"/>
      <c r="C347" s="73"/>
    </row>
    <row r="348" spans="1:3" s="70" customFormat="1" x14ac:dyDescent="0.2">
      <c r="A348" s="57"/>
      <c r="C348" s="73"/>
    </row>
    <row r="349" spans="1:3" s="70" customFormat="1" x14ac:dyDescent="0.2">
      <c r="A349" s="57"/>
      <c r="C349" s="73"/>
    </row>
    <row r="350" spans="1:3" s="70" customFormat="1" x14ac:dyDescent="0.2">
      <c r="A350" s="57"/>
      <c r="C350" s="73"/>
    </row>
    <row r="351" spans="1:3" s="70" customFormat="1" x14ac:dyDescent="0.2">
      <c r="A351" s="57"/>
      <c r="C351" s="73"/>
    </row>
    <row r="352" spans="1:3" s="70" customFormat="1" x14ac:dyDescent="0.2">
      <c r="A352" s="57"/>
      <c r="C352" s="73"/>
    </row>
    <row r="353" spans="1:3" s="70" customFormat="1" x14ac:dyDescent="0.2">
      <c r="A353" s="57"/>
      <c r="C353" s="73"/>
    </row>
    <row r="354" spans="1:3" s="70" customFormat="1" x14ac:dyDescent="0.2">
      <c r="A354" s="57"/>
      <c r="C354" s="73"/>
    </row>
    <row r="355" spans="1:3" s="70" customFormat="1" x14ac:dyDescent="0.2">
      <c r="A355" s="57"/>
      <c r="C355" s="73"/>
    </row>
    <row r="356" spans="1:3" s="70" customFormat="1" x14ac:dyDescent="0.2">
      <c r="A356" s="57"/>
      <c r="C356" s="73"/>
    </row>
    <row r="357" spans="1:3" s="70" customFormat="1" x14ac:dyDescent="0.2">
      <c r="A357" s="57"/>
      <c r="C357" s="73"/>
    </row>
    <row r="358" spans="1:3" s="70" customFormat="1" x14ac:dyDescent="0.2">
      <c r="A358" s="57"/>
      <c r="C358" s="73"/>
    </row>
    <row r="359" spans="1:3" s="70" customFormat="1" x14ac:dyDescent="0.2">
      <c r="A359" s="57"/>
      <c r="C359" s="73"/>
    </row>
    <row r="360" spans="1:3" s="70" customFormat="1" x14ac:dyDescent="0.2">
      <c r="A360" s="57"/>
      <c r="C360" s="73"/>
    </row>
    <row r="361" spans="1:3" s="70" customFormat="1" x14ac:dyDescent="0.2">
      <c r="A361" s="57"/>
      <c r="C361" s="73"/>
    </row>
    <row r="362" spans="1:3" s="70" customFormat="1" x14ac:dyDescent="0.2">
      <c r="A362" s="57"/>
      <c r="C362" s="73"/>
    </row>
    <row r="363" spans="1:3" s="70" customFormat="1" x14ac:dyDescent="0.2">
      <c r="A363" s="57"/>
      <c r="C363" s="73"/>
    </row>
    <row r="364" spans="1:3" s="70" customFormat="1" x14ac:dyDescent="0.2">
      <c r="A364" s="57"/>
      <c r="C364" s="73"/>
    </row>
    <row r="365" spans="1:3" s="70" customFormat="1" x14ac:dyDescent="0.2">
      <c r="A365" s="57"/>
      <c r="C365" s="73"/>
    </row>
    <row r="366" spans="1:3" s="70" customFormat="1" x14ac:dyDescent="0.2">
      <c r="A366" s="57"/>
      <c r="C366" s="73"/>
    </row>
    <row r="367" spans="1:3" s="70" customFormat="1" x14ac:dyDescent="0.2">
      <c r="A367" s="57"/>
      <c r="C367" s="73"/>
    </row>
    <row r="368" spans="1:3" s="70" customFormat="1" x14ac:dyDescent="0.2">
      <c r="A368" s="57"/>
      <c r="C368" s="73"/>
    </row>
    <row r="369" spans="1:3" s="70" customFormat="1" x14ac:dyDescent="0.2">
      <c r="A369" s="57"/>
      <c r="C369" s="73"/>
    </row>
    <row r="370" spans="1:3" s="70" customFormat="1" x14ac:dyDescent="0.2">
      <c r="A370" s="57"/>
      <c r="C370" s="73"/>
    </row>
    <row r="371" spans="1:3" s="70" customFormat="1" x14ac:dyDescent="0.2">
      <c r="A371" s="57"/>
      <c r="C371" s="73"/>
    </row>
    <row r="372" spans="1:3" s="70" customFormat="1" x14ac:dyDescent="0.2">
      <c r="A372" s="57"/>
      <c r="C372" s="73"/>
    </row>
    <row r="373" spans="1:3" s="70" customFormat="1" x14ac:dyDescent="0.2">
      <c r="A373" s="57"/>
      <c r="C373" s="73"/>
    </row>
    <row r="374" spans="1:3" s="70" customFormat="1" x14ac:dyDescent="0.2">
      <c r="A374" s="57"/>
      <c r="C374" s="73"/>
    </row>
    <row r="375" spans="1:3" s="70" customFormat="1" x14ac:dyDescent="0.2">
      <c r="A375" s="57"/>
      <c r="C375" s="73"/>
    </row>
    <row r="376" spans="1:3" s="70" customFormat="1" x14ac:dyDescent="0.2">
      <c r="A376" s="57"/>
      <c r="C376" s="73"/>
    </row>
    <row r="377" spans="1:3" s="70" customFormat="1" x14ac:dyDescent="0.2">
      <c r="A377" s="57"/>
      <c r="C377" s="73"/>
    </row>
    <row r="378" spans="1:3" s="70" customFormat="1" x14ac:dyDescent="0.2">
      <c r="A378" s="57"/>
      <c r="C378" s="73"/>
    </row>
    <row r="379" spans="1:3" s="70" customFormat="1" x14ac:dyDescent="0.2">
      <c r="A379" s="57"/>
      <c r="C379" s="73"/>
    </row>
    <row r="380" spans="1:3" s="70" customFormat="1" x14ac:dyDescent="0.2">
      <c r="A380" s="57"/>
      <c r="C380" s="73"/>
    </row>
    <row r="381" spans="1:3" s="70" customFormat="1" x14ac:dyDescent="0.2">
      <c r="A381" s="57"/>
      <c r="C381" s="73"/>
    </row>
    <row r="382" spans="1:3" s="70" customFormat="1" x14ac:dyDescent="0.2">
      <c r="A382" s="57"/>
      <c r="C382" s="73"/>
    </row>
    <row r="383" spans="1:3" s="70" customFormat="1" x14ac:dyDescent="0.2">
      <c r="A383" s="57"/>
      <c r="C383" s="73"/>
    </row>
    <row r="384" spans="1:3" s="70" customFormat="1" x14ac:dyDescent="0.2">
      <c r="A384" s="57"/>
      <c r="C384" s="73"/>
    </row>
    <row r="385" spans="1:3" s="70" customFormat="1" x14ac:dyDescent="0.2">
      <c r="A385" s="57"/>
      <c r="C385" s="73"/>
    </row>
    <row r="386" spans="1:3" s="70" customFormat="1" x14ac:dyDescent="0.2">
      <c r="A386" s="57"/>
      <c r="C386" s="73"/>
    </row>
    <row r="387" spans="1:3" s="70" customFormat="1" x14ac:dyDescent="0.2">
      <c r="A387" s="57"/>
      <c r="C387" s="73"/>
    </row>
    <row r="388" spans="1:3" s="70" customFormat="1" x14ac:dyDescent="0.2">
      <c r="A388" s="57"/>
      <c r="C388" s="73"/>
    </row>
    <row r="389" spans="1:3" s="70" customFormat="1" x14ac:dyDescent="0.2">
      <c r="A389" s="57"/>
      <c r="C389" s="73"/>
    </row>
    <row r="390" spans="1:3" s="70" customFormat="1" x14ac:dyDescent="0.2">
      <c r="A390" s="57"/>
      <c r="C390" s="73"/>
    </row>
    <row r="391" spans="1:3" s="70" customFormat="1" x14ac:dyDescent="0.2">
      <c r="A391" s="57"/>
      <c r="C391" s="73"/>
    </row>
    <row r="392" spans="1:3" s="70" customFormat="1" x14ac:dyDescent="0.2">
      <c r="A392" s="57"/>
      <c r="C392" s="73"/>
    </row>
    <row r="393" spans="1:3" s="70" customFormat="1" x14ac:dyDescent="0.2">
      <c r="A393" s="57"/>
      <c r="C393" s="73"/>
    </row>
    <row r="394" spans="1:3" s="70" customFormat="1" x14ac:dyDescent="0.2">
      <c r="A394" s="57"/>
      <c r="C394" s="73"/>
    </row>
    <row r="395" spans="1:3" s="70" customFormat="1" x14ac:dyDescent="0.2">
      <c r="A395" s="57"/>
      <c r="C395" s="73"/>
    </row>
    <row r="396" spans="1:3" s="70" customFormat="1" x14ac:dyDescent="0.2">
      <c r="A396" s="57"/>
      <c r="C396" s="73"/>
    </row>
    <row r="397" spans="1:3" s="70" customFormat="1" x14ac:dyDescent="0.2">
      <c r="A397" s="57"/>
      <c r="C397" s="73"/>
    </row>
    <row r="398" spans="1:3" s="70" customFormat="1" x14ac:dyDescent="0.2">
      <c r="A398" s="57"/>
      <c r="C398" s="73"/>
    </row>
    <row r="399" spans="1:3" s="70" customFormat="1" x14ac:dyDescent="0.2">
      <c r="A399" s="57"/>
      <c r="C399" s="73"/>
    </row>
    <row r="400" spans="1:3" s="70" customFormat="1" x14ac:dyDescent="0.2">
      <c r="A400" s="57"/>
      <c r="C400" s="73"/>
    </row>
    <row r="401" spans="1:3" s="70" customFormat="1" x14ac:dyDescent="0.2">
      <c r="A401" s="57"/>
      <c r="C401" s="73"/>
    </row>
    <row r="402" spans="1:3" s="70" customFormat="1" x14ac:dyDescent="0.2">
      <c r="A402" s="57"/>
      <c r="C402" s="73"/>
    </row>
    <row r="403" spans="1:3" s="70" customFormat="1" x14ac:dyDescent="0.2">
      <c r="A403" s="57"/>
      <c r="C403" s="73"/>
    </row>
    <row r="404" spans="1:3" s="70" customFormat="1" x14ac:dyDescent="0.2">
      <c r="A404" s="57"/>
      <c r="C404" s="73"/>
    </row>
    <row r="405" spans="1:3" s="70" customFormat="1" x14ac:dyDescent="0.2">
      <c r="A405" s="57"/>
      <c r="C405" s="73"/>
    </row>
    <row r="406" spans="1:3" s="70" customFormat="1" x14ac:dyDescent="0.2">
      <c r="A406" s="57"/>
      <c r="C406" s="73"/>
    </row>
    <row r="407" spans="1:3" s="70" customFormat="1" x14ac:dyDescent="0.2">
      <c r="A407" s="57"/>
      <c r="C407" s="73"/>
    </row>
    <row r="408" spans="1:3" s="70" customFormat="1" x14ac:dyDescent="0.2">
      <c r="A408" s="57"/>
      <c r="C408" s="73"/>
    </row>
    <row r="409" spans="1:3" s="70" customFormat="1" x14ac:dyDescent="0.2">
      <c r="A409" s="57"/>
      <c r="C409" s="73"/>
    </row>
    <row r="410" spans="1:3" s="70" customFormat="1" x14ac:dyDescent="0.2">
      <c r="A410" s="57"/>
      <c r="C410" s="73"/>
    </row>
    <row r="411" spans="1:3" s="70" customFormat="1" x14ac:dyDescent="0.2">
      <c r="A411" s="57"/>
      <c r="C411" s="73"/>
    </row>
    <row r="412" spans="1:3" s="70" customFormat="1" x14ac:dyDescent="0.2">
      <c r="A412" s="57"/>
      <c r="C412" s="73"/>
    </row>
    <row r="413" spans="1:3" s="70" customFormat="1" x14ac:dyDescent="0.2">
      <c r="A413" s="57"/>
      <c r="C413" s="73"/>
    </row>
    <row r="414" spans="1:3" s="70" customFormat="1" x14ac:dyDescent="0.2">
      <c r="A414" s="57"/>
      <c r="C414" s="73"/>
    </row>
    <row r="415" spans="1:3" s="70" customFormat="1" x14ac:dyDescent="0.2">
      <c r="A415" s="57"/>
      <c r="C415" s="73"/>
    </row>
    <row r="416" spans="1:3" s="70" customFormat="1" x14ac:dyDescent="0.2">
      <c r="A416" s="57"/>
      <c r="C416" s="73"/>
    </row>
    <row r="417" spans="1:3" s="70" customFormat="1" x14ac:dyDescent="0.2">
      <c r="A417" s="57"/>
      <c r="C417" s="73"/>
    </row>
    <row r="418" spans="1:3" s="70" customFormat="1" x14ac:dyDescent="0.2">
      <c r="A418" s="57"/>
      <c r="C418" s="73"/>
    </row>
    <row r="419" spans="1:3" s="70" customFormat="1" x14ac:dyDescent="0.2">
      <c r="A419" s="57"/>
      <c r="C419" s="73"/>
    </row>
    <row r="420" spans="1:3" s="70" customFormat="1" x14ac:dyDescent="0.2">
      <c r="A420" s="57"/>
      <c r="C420" s="73"/>
    </row>
    <row r="421" spans="1:3" s="70" customFormat="1" x14ac:dyDescent="0.2">
      <c r="A421" s="57"/>
      <c r="C421" s="73"/>
    </row>
    <row r="422" spans="1:3" s="70" customFormat="1" x14ac:dyDescent="0.2">
      <c r="A422" s="57"/>
      <c r="C422" s="73"/>
    </row>
    <row r="423" spans="1:3" s="70" customFormat="1" x14ac:dyDescent="0.2">
      <c r="A423" s="57"/>
      <c r="C423" s="73"/>
    </row>
    <row r="424" spans="1:3" s="70" customFormat="1" x14ac:dyDescent="0.2">
      <c r="A424" s="57"/>
      <c r="C424" s="73"/>
    </row>
    <row r="425" spans="1:3" s="70" customFormat="1" x14ac:dyDescent="0.2">
      <c r="A425" s="57"/>
      <c r="C425" s="73"/>
    </row>
    <row r="426" spans="1:3" s="70" customFormat="1" x14ac:dyDescent="0.2">
      <c r="A426" s="57"/>
      <c r="C426" s="73"/>
    </row>
    <row r="427" spans="1:3" s="70" customFormat="1" x14ac:dyDescent="0.2">
      <c r="A427" s="57"/>
      <c r="C427" s="73"/>
    </row>
    <row r="428" spans="1:3" s="70" customFormat="1" x14ac:dyDescent="0.2">
      <c r="A428" s="57"/>
      <c r="C428" s="73"/>
    </row>
    <row r="429" spans="1:3" s="70" customFormat="1" x14ac:dyDescent="0.2">
      <c r="A429" s="57"/>
      <c r="C429" s="73"/>
    </row>
    <row r="430" spans="1:3" s="70" customFormat="1" x14ac:dyDescent="0.2">
      <c r="A430" s="57"/>
      <c r="C430" s="73"/>
    </row>
    <row r="431" spans="1:3" s="70" customFormat="1" x14ac:dyDescent="0.2">
      <c r="A431" s="57"/>
      <c r="C431" s="73"/>
    </row>
    <row r="432" spans="1:3" s="70" customFormat="1" x14ac:dyDescent="0.2">
      <c r="A432" s="57"/>
      <c r="C432" s="73"/>
    </row>
    <row r="433" spans="1:3" s="70" customFormat="1" x14ac:dyDescent="0.2">
      <c r="A433" s="57"/>
      <c r="C433" s="73"/>
    </row>
    <row r="434" spans="1:3" s="70" customFormat="1" x14ac:dyDescent="0.2">
      <c r="A434" s="57"/>
      <c r="C434" s="73"/>
    </row>
    <row r="435" spans="1:3" s="70" customFormat="1" x14ac:dyDescent="0.2">
      <c r="A435" s="57"/>
      <c r="C435" s="73"/>
    </row>
    <row r="436" spans="1:3" s="70" customFormat="1" x14ac:dyDescent="0.2">
      <c r="A436" s="57"/>
      <c r="C436" s="73"/>
    </row>
    <row r="437" spans="1:3" s="70" customFormat="1" x14ac:dyDescent="0.2">
      <c r="A437" s="57"/>
      <c r="C437" s="73"/>
    </row>
    <row r="438" spans="1:3" s="70" customFormat="1" x14ac:dyDescent="0.2">
      <c r="A438" s="57"/>
      <c r="C438" s="73"/>
    </row>
    <row r="439" spans="1:3" s="70" customFormat="1" x14ac:dyDescent="0.2">
      <c r="A439" s="57"/>
      <c r="C439" s="73"/>
    </row>
    <row r="440" spans="1:3" s="70" customFormat="1" x14ac:dyDescent="0.2">
      <c r="A440" s="57"/>
      <c r="C440" s="73"/>
    </row>
    <row r="441" spans="1:3" s="70" customFormat="1" x14ac:dyDescent="0.2">
      <c r="A441" s="57"/>
      <c r="C441" s="73"/>
    </row>
    <row r="442" spans="1:3" s="70" customFormat="1" x14ac:dyDescent="0.2">
      <c r="A442" s="57"/>
      <c r="C442" s="73"/>
    </row>
    <row r="443" spans="1:3" s="70" customFormat="1" x14ac:dyDescent="0.2">
      <c r="A443" s="57"/>
      <c r="C443" s="73"/>
    </row>
    <row r="444" spans="1:3" s="70" customFormat="1" x14ac:dyDescent="0.2">
      <c r="A444" s="57"/>
      <c r="C444" s="73"/>
    </row>
    <row r="445" spans="1:3" s="70" customFormat="1" x14ac:dyDescent="0.2">
      <c r="A445" s="57"/>
      <c r="C445" s="73"/>
    </row>
    <row r="446" spans="1:3" s="70" customFormat="1" x14ac:dyDescent="0.2">
      <c r="A446" s="57"/>
      <c r="C446" s="73"/>
    </row>
    <row r="447" spans="1:3" s="70" customFormat="1" x14ac:dyDescent="0.2">
      <c r="A447" s="57"/>
      <c r="C447" s="73"/>
    </row>
    <row r="448" spans="1:3" s="70" customFormat="1" x14ac:dyDescent="0.2">
      <c r="A448" s="57"/>
      <c r="C448" s="73"/>
    </row>
    <row r="449" spans="1:3" s="70" customFormat="1" x14ac:dyDescent="0.2">
      <c r="A449" s="57"/>
      <c r="C449" s="73"/>
    </row>
    <row r="450" spans="1:3" s="70" customFormat="1" x14ac:dyDescent="0.2">
      <c r="A450" s="57"/>
      <c r="C450" s="73"/>
    </row>
    <row r="451" spans="1:3" s="70" customFormat="1" x14ac:dyDescent="0.2">
      <c r="A451" s="57"/>
      <c r="C451" s="73"/>
    </row>
    <row r="452" spans="1:3" s="70" customFormat="1" x14ac:dyDescent="0.2">
      <c r="A452" s="57"/>
      <c r="C452" s="73"/>
    </row>
    <row r="453" spans="1:3" s="70" customFormat="1" x14ac:dyDescent="0.2">
      <c r="A453" s="57"/>
      <c r="C453" s="73"/>
    </row>
    <row r="454" spans="1:3" s="70" customFormat="1" x14ac:dyDescent="0.2">
      <c r="A454" s="57"/>
      <c r="C454" s="73"/>
    </row>
    <row r="455" spans="1:3" s="70" customFormat="1" x14ac:dyDescent="0.2">
      <c r="A455" s="57"/>
      <c r="C455" s="73"/>
    </row>
    <row r="456" spans="1:3" s="70" customFormat="1" x14ac:dyDescent="0.2">
      <c r="A456" s="57"/>
      <c r="C456" s="73"/>
    </row>
    <row r="457" spans="1:3" s="70" customFormat="1" x14ac:dyDescent="0.2">
      <c r="A457" s="57"/>
      <c r="C457" s="73"/>
    </row>
    <row r="458" spans="1:3" s="70" customFormat="1" x14ac:dyDescent="0.2">
      <c r="A458" s="57"/>
      <c r="C458" s="73"/>
    </row>
    <row r="459" spans="1:3" s="70" customFormat="1" x14ac:dyDescent="0.2">
      <c r="A459" s="57"/>
      <c r="C459" s="73"/>
    </row>
    <row r="460" spans="1:3" s="70" customFormat="1" x14ac:dyDescent="0.2">
      <c r="A460" s="57"/>
      <c r="C460" s="73"/>
    </row>
    <row r="461" spans="1:3" s="70" customFormat="1" x14ac:dyDescent="0.2">
      <c r="A461" s="57"/>
      <c r="C461" s="73"/>
    </row>
    <row r="462" spans="1:3" s="70" customFormat="1" x14ac:dyDescent="0.2">
      <c r="A462" s="57"/>
      <c r="C462" s="73"/>
    </row>
    <row r="463" spans="1:3" s="70" customFormat="1" x14ac:dyDescent="0.2">
      <c r="A463" s="57"/>
      <c r="C463" s="73"/>
    </row>
    <row r="464" spans="1:3" s="70" customFormat="1" x14ac:dyDescent="0.2">
      <c r="A464" s="57"/>
      <c r="C464" s="73"/>
    </row>
    <row r="465" spans="1:3" s="70" customFormat="1" x14ac:dyDescent="0.2">
      <c r="A465" s="57"/>
      <c r="C465" s="73"/>
    </row>
    <row r="466" spans="1:3" s="70" customFormat="1" x14ac:dyDescent="0.2">
      <c r="A466" s="57"/>
      <c r="C466" s="73"/>
    </row>
    <row r="467" spans="1:3" s="70" customFormat="1" x14ac:dyDescent="0.2">
      <c r="A467" s="57"/>
      <c r="C467" s="73"/>
    </row>
    <row r="468" spans="1:3" s="70" customFormat="1" x14ac:dyDescent="0.2">
      <c r="A468" s="57"/>
      <c r="C468" s="73"/>
    </row>
    <row r="469" spans="1:3" s="70" customFormat="1" x14ac:dyDescent="0.2">
      <c r="A469" s="57"/>
      <c r="C469" s="73"/>
    </row>
    <row r="470" spans="1:3" s="70" customFormat="1" x14ac:dyDescent="0.2">
      <c r="A470" s="57"/>
      <c r="C470" s="73"/>
    </row>
    <row r="471" spans="1:3" s="70" customFormat="1" x14ac:dyDescent="0.2">
      <c r="A471" s="57"/>
      <c r="C471" s="73"/>
    </row>
    <row r="472" spans="1:3" s="70" customFormat="1" x14ac:dyDescent="0.2">
      <c r="A472" s="57"/>
      <c r="C472" s="73"/>
    </row>
    <row r="473" spans="1:3" s="70" customFormat="1" x14ac:dyDescent="0.2">
      <c r="A473" s="57"/>
      <c r="C473" s="73"/>
    </row>
    <row r="474" spans="1:3" s="70" customFormat="1" x14ac:dyDescent="0.2">
      <c r="A474" s="57"/>
      <c r="C474" s="73"/>
    </row>
    <row r="475" spans="1:3" s="70" customFormat="1" x14ac:dyDescent="0.2">
      <c r="A475" s="57"/>
      <c r="C475" s="73"/>
    </row>
    <row r="476" spans="1:3" s="70" customFormat="1" x14ac:dyDescent="0.2">
      <c r="A476" s="57"/>
      <c r="C476" s="73"/>
    </row>
    <row r="477" spans="1:3" s="70" customFormat="1" x14ac:dyDescent="0.2">
      <c r="A477" s="57"/>
      <c r="C477" s="73"/>
    </row>
    <row r="478" spans="1:3" s="70" customFormat="1" x14ac:dyDescent="0.2">
      <c r="A478" s="57"/>
      <c r="C478" s="73"/>
    </row>
    <row r="479" spans="1:3" s="70" customFormat="1" x14ac:dyDescent="0.2">
      <c r="A479" s="57"/>
      <c r="C479" s="73"/>
    </row>
    <row r="480" spans="1:3" s="70" customFormat="1" x14ac:dyDescent="0.2">
      <c r="A480" s="57"/>
      <c r="C480" s="73"/>
    </row>
    <row r="481" spans="1:3" s="70" customFormat="1" x14ac:dyDescent="0.2">
      <c r="A481" s="57"/>
      <c r="C481" s="73"/>
    </row>
    <row r="482" spans="1:3" s="70" customFormat="1" x14ac:dyDescent="0.2">
      <c r="A482" s="57"/>
      <c r="C482" s="73"/>
    </row>
    <row r="483" spans="1:3" s="70" customFormat="1" x14ac:dyDescent="0.2">
      <c r="A483" s="57"/>
      <c r="C483" s="73"/>
    </row>
    <row r="484" spans="1:3" s="70" customFormat="1" x14ac:dyDescent="0.2">
      <c r="A484" s="57"/>
      <c r="C484" s="73"/>
    </row>
    <row r="485" spans="1:3" s="70" customFormat="1" x14ac:dyDescent="0.2">
      <c r="A485" s="57"/>
      <c r="C485" s="73"/>
    </row>
    <row r="486" spans="1:3" s="70" customFormat="1" x14ac:dyDescent="0.2">
      <c r="A486" s="57"/>
      <c r="C486" s="73"/>
    </row>
    <row r="487" spans="1:3" s="70" customFormat="1" x14ac:dyDescent="0.2">
      <c r="A487" s="57"/>
      <c r="C487" s="73"/>
    </row>
    <row r="488" spans="1:3" s="70" customFormat="1" x14ac:dyDescent="0.2">
      <c r="A488" s="57"/>
      <c r="C488" s="73"/>
    </row>
    <row r="489" spans="1:3" s="70" customFormat="1" x14ac:dyDescent="0.2">
      <c r="A489" s="57"/>
      <c r="C489" s="73"/>
    </row>
    <row r="490" spans="1:3" s="70" customFormat="1" x14ac:dyDescent="0.2">
      <c r="A490" s="57"/>
      <c r="C490" s="73"/>
    </row>
    <row r="491" spans="1:3" s="70" customFormat="1" x14ac:dyDescent="0.2">
      <c r="A491" s="57"/>
      <c r="C491" s="73"/>
    </row>
    <row r="492" spans="1:3" s="70" customFormat="1" x14ac:dyDescent="0.2">
      <c r="A492" s="57"/>
      <c r="C492" s="73"/>
    </row>
    <row r="493" spans="1:3" s="70" customFormat="1" x14ac:dyDescent="0.2">
      <c r="A493" s="57"/>
      <c r="C493" s="73"/>
    </row>
    <row r="494" spans="1:3" s="70" customFormat="1" x14ac:dyDescent="0.2">
      <c r="A494" s="57"/>
      <c r="C494" s="73"/>
    </row>
    <row r="495" spans="1:3" s="70" customFormat="1" x14ac:dyDescent="0.2">
      <c r="A495" s="57"/>
      <c r="C495" s="73"/>
    </row>
    <row r="496" spans="1:3" s="70" customFormat="1" x14ac:dyDescent="0.2">
      <c r="A496" s="57"/>
      <c r="C496" s="73"/>
    </row>
    <row r="497" spans="1:3" s="70" customFormat="1" x14ac:dyDescent="0.2">
      <c r="A497" s="57"/>
      <c r="C497" s="73"/>
    </row>
    <row r="498" spans="1:3" s="70" customFormat="1" x14ac:dyDescent="0.2">
      <c r="A498" s="57"/>
      <c r="C498" s="73"/>
    </row>
    <row r="499" spans="1:3" s="70" customFormat="1" x14ac:dyDescent="0.2">
      <c r="A499" s="57"/>
      <c r="C499" s="73"/>
    </row>
    <row r="500" spans="1:3" s="70" customFormat="1" x14ac:dyDescent="0.2">
      <c r="A500" s="57"/>
      <c r="C500" s="73"/>
    </row>
    <row r="501" spans="1:3" s="70" customFormat="1" x14ac:dyDescent="0.2">
      <c r="A501" s="57"/>
      <c r="C501" s="73"/>
    </row>
    <row r="502" spans="1:3" s="70" customFormat="1" x14ac:dyDescent="0.2">
      <c r="A502" s="57"/>
      <c r="C502" s="73"/>
    </row>
    <row r="503" spans="1:3" s="70" customFormat="1" x14ac:dyDescent="0.2">
      <c r="A503" s="57"/>
      <c r="C503" s="73"/>
    </row>
    <row r="504" spans="1:3" s="70" customFormat="1" x14ac:dyDescent="0.2">
      <c r="A504" s="57"/>
      <c r="C504" s="73"/>
    </row>
    <row r="505" spans="1:3" s="70" customFormat="1" x14ac:dyDescent="0.2">
      <c r="A505" s="57"/>
      <c r="C505" s="73"/>
    </row>
    <row r="506" spans="1:3" s="70" customFormat="1" x14ac:dyDescent="0.2">
      <c r="A506" s="57"/>
      <c r="C506" s="73"/>
    </row>
    <row r="507" spans="1:3" s="70" customFormat="1" x14ac:dyDescent="0.2">
      <c r="A507" s="57"/>
      <c r="C507" s="73"/>
    </row>
    <row r="508" spans="1:3" s="70" customFormat="1" x14ac:dyDescent="0.2">
      <c r="A508" s="57"/>
      <c r="C508" s="73"/>
    </row>
    <row r="509" spans="1:3" s="70" customFormat="1" x14ac:dyDescent="0.2">
      <c r="A509" s="57"/>
      <c r="C509" s="73"/>
    </row>
    <row r="510" spans="1:3" s="70" customFormat="1" x14ac:dyDescent="0.2">
      <c r="A510" s="57"/>
      <c r="C510" s="73"/>
    </row>
    <row r="511" spans="1:3" s="70" customFormat="1" x14ac:dyDescent="0.2">
      <c r="A511" s="57"/>
      <c r="C511" s="73"/>
    </row>
    <row r="512" spans="1:3" s="70" customFormat="1" x14ac:dyDescent="0.2">
      <c r="A512" s="57"/>
      <c r="C512" s="73"/>
    </row>
    <row r="513" spans="1:3" s="70" customFormat="1" x14ac:dyDescent="0.2">
      <c r="A513" s="57"/>
      <c r="C513" s="73"/>
    </row>
    <row r="514" spans="1:3" s="70" customFormat="1" x14ac:dyDescent="0.2">
      <c r="A514" s="57"/>
      <c r="C514" s="73"/>
    </row>
    <row r="515" spans="1:3" s="70" customFormat="1" x14ac:dyDescent="0.2">
      <c r="A515" s="57"/>
      <c r="C515" s="73"/>
    </row>
    <row r="516" spans="1:3" s="70" customFormat="1" x14ac:dyDescent="0.2">
      <c r="A516" s="57"/>
      <c r="C516" s="73"/>
    </row>
    <row r="517" spans="1:3" s="70" customFormat="1" x14ac:dyDescent="0.2">
      <c r="A517" s="57"/>
      <c r="C517" s="73"/>
    </row>
    <row r="518" spans="1:3" s="70" customFormat="1" x14ac:dyDescent="0.2">
      <c r="A518" s="57"/>
      <c r="C518" s="73"/>
    </row>
    <row r="519" spans="1:3" s="70" customFormat="1" x14ac:dyDescent="0.2">
      <c r="A519" s="57"/>
      <c r="C519" s="73"/>
    </row>
    <row r="520" spans="1:3" s="70" customFormat="1" x14ac:dyDescent="0.2">
      <c r="A520" s="57"/>
      <c r="C520" s="73"/>
    </row>
    <row r="521" spans="1:3" s="70" customFormat="1" x14ac:dyDescent="0.2">
      <c r="A521" s="57"/>
      <c r="C521" s="73"/>
    </row>
    <row r="522" spans="1:3" s="70" customFormat="1" x14ac:dyDescent="0.2">
      <c r="A522" s="57"/>
      <c r="C522" s="73"/>
    </row>
    <row r="523" spans="1:3" s="70" customFormat="1" x14ac:dyDescent="0.2">
      <c r="A523" s="57"/>
      <c r="C523" s="73"/>
    </row>
    <row r="524" spans="1:3" s="70" customFormat="1" x14ac:dyDescent="0.2">
      <c r="A524" s="57"/>
      <c r="C524" s="73"/>
    </row>
    <row r="525" spans="1:3" s="70" customFormat="1" x14ac:dyDescent="0.2">
      <c r="A525" s="57"/>
      <c r="C525" s="73"/>
    </row>
  </sheetData>
  <sheetProtection sheet="1" formatCells="0" formatColumns="0" formatRows="0" selectLockedCells="1"/>
  <dataConsolidate/>
  <mergeCells count="2">
    <mergeCell ref="B1:D1"/>
    <mergeCell ref="B7:D7"/>
  </mergeCells>
  <dataValidations count="1">
    <dataValidation type="date" operator="greaterThan" allowBlank="1" showInputMessage="1" showErrorMessage="1" sqref="C1:C9 C11:C1048576 C10">
      <formula1>1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K180"/>
  <sheetViews>
    <sheetView topLeftCell="B1" zoomScale="85" zoomScaleNormal="85" workbookViewId="0">
      <selection activeCell="B1" sqref="A1:XFD1048576"/>
    </sheetView>
  </sheetViews>
  <sheetFormatPr defaultColWidth="9.140625" defaultRowHeight="15" x14ac:dyDescent="0.2"/>
  <cols>
    <col min="1" max="1" width="2.140625" style="85" bestFit="1" customWidth="1"/>
    <col min="2" max="2" width="3.140625" style="168" customWidth="1"/>
    <col min="3" max="3" width="70.5703125" style="168" customWidth="1"/>
    <col min="4" max="4" width="25.85546875" style="168" bestFit="1" customWidth="1"/>
    <col min="5" max="5" width="14.85546875" style="168" customWidth="1"/>
    <col min="6" max="6" width="15" style="168" customWidth="1"/>
    <col min="7" max="7" width="16.85546875" style="168" customWidth="1"/>
    <col min="8" max="8" width="15.140625" style="168" customWidth="1"/>
    <col min="9" max="9" width="5.28515625" style="168" customWidth="1"/>
    <col min="10" max="10" width="14.5703125" style="168" customWidth="1"/>
    <col min="11" max="11" width="14.42578125" style="168" customWidth="1"/>
    <col min="12" max="13" width="14.140625" style="168" customWidth="1"/>
    <col min="14" max="14" width="15.42578125" style="167" customWidth="1"/>
    <col min="15" max="15" width="3.140625" style="166" customWidth="1"/>
    <col min="16" max="16" width="41.140625" style="168" customWidth="1"/>
    <col min="17" max="17" width="20.42578125" style="168" bestFit="1" customWidth="1"/>
    <col min="18" max="18" width="13.140625" style="168" customWidth="1"/>
    <col min="19" max="19" width="19.5703125" style="168" customWidth="1"/>
    <col min="20" max="20" width="12.85546875" style="168" customWidth="1"/>
    <col min="21" max="21" width="10.28515625" style="168" bestFit="1" customWidth="1"/>
    <col min="22" max="22" width="9.140625" style="168"/>
    <col min="23" max="24" width="10.85546875" style="168" bestFit="1" customWidth="1"/>
    <col min="25" max="26" width="9.140625" style="168"/>
    <col min="27" max="16384" width="9.140625" style="165"/>
  </cols>
  <sheetData>
    <row r="1" spans="1:36" ht="15.75" thickBot="1" x14ac:dyDescent="0.25">
      <c r="A1" s="169"/>
      <c r="AA1" s="168"/>
      <c r="AB1" s="168"/>
      <c r="AC1" s="168"/>
      <c r="AD1" s="168"/>
      <c r="AE1" s="168"/>
      <c r="AF1" s="168"/>
      <c r="AG1" s="168"/>
      <c r="AH1" s="168"/>
      <c r="AI1" s="168"/>
      <c r="AJ1" s="168"/>
    </row>
    <row r="2" spans="1:36" ht="18.75" x14ac:dyDescent="0.2">
      <c r="A2" s="169"/>
      <c r="C2" s="310" t="s">
        <v>12</v>
      </c>
      <c r="D2" s="311"/>
      <c r="E2" s="164"/>
      <c r="F2" s="164"/>
      <c r="G2" s="164"/>
      <c r="H2" s="166"/>
      <c r="I2" s="163"/>
      <c r="J2" s="312" t="s">
        <v>100</v>
      </c>
      <c r="K2" s="313"/>
      <c r="L2" s="313"/>
      <c r="M2" s="313"/>
      <c r="N2" s="314"/>
      <c r="O2" s="168"/>
      <c r="AA2" s="168"/>
      <c r="AB2" s="168"/>
      <c r="AC2" s="168"/>
      <c r="AD2" s="168"/>
    </row>
    <row r="3" spans="1:36" x14ac:dyDescent="0.2">
      <c r="A3" s="169"/>
      <c r="C3" s="162" t="s">
        <v>89</v>
      </c>
      <c r="D3" s="161">
        <f>Rapport!E11</f>
        <v>0</v>
      </c>
      <c r="E3" s="160"/>
      <c r="F3" s="160"/>
      <c r="G3" s="160"/>
      <c r="H3" s="166"/>
      <c r="I3" s="163"/>
      <c r="J3" s="159" t="s">
        <v>95</v>
      </c>
      <c r="K3" s="158">
        <f>SUM(Gebeurtenissen!I:I)</f>
        <v>0</v>
      </c>
      <c r="L3" s="315" t="s">
        <v>97</v>
      </c>
      <c r="M3" s="315"/>
      <c r="N3" s="157">
        <f>SUM(Gebeurtenissen!H:H)</f>
        <v>0</v>
      </c>
      <c r="O3" s="168"/>
      <c r="AA3" s="168"/>
      <c r="AB3" s="168"/>
      <c r="AC3" s="168"/>
      <c r="AD3" s="168"/>
    </row>
    <row r="4" spans="1:36" ht="15.75" thickBot="1" x14ac:dyDescent="0.25">
      <c r="A4" s="169"/>
      <c r="C4" s="156" t="s">
        <v>90</v>
      </c>
      <c r="D4" s="155">
        <f>Rapport!E12</f>
        <v>0</v>
      </c>
      <c r="E4" s="154"/>
      <c r="F4" s="154"/>
      <c r="G4" s="154"/>
      <c r="H4" s="166"/>
      <c r="I4" s="153"/>
      <c r="J4" s="152" t="s">
        <v>153</v>
      </c>
      <c r="K4" s="151">
        <f>SUM(U13:U56)</f>
        <v>0</v>
      </c>
      <c r="L4" s="316" t="s">
        <v>98</v>
      </c>
      <c r="M4" s="316"/>
      <c r="N4" s="150">
        <f>SUM(T13:T56)</f>
        <v>0</v>
      </c>
      <c r="O4" s="168"/>
      <c r="AA4" s="168"/>
      <c r="AB4" s="168"/>
      <c r="AC4" s="168"/>
      <c r="AD4" s="168"/>
    </row>
    <row r="5" spans="1:36" ht="15.75" thickBot="1" x14ac:dyDescent="0.25">
      <c r="A5" s="169"/>
      <c r="C5" s="162" t="s">
        <v>91</v>
      </c>
      <c r="D5" s="149" t="str">
        <f>Rapport!J12</f>
        <v xml:space="preserve"> </v>
      </c>
      <c r="E5" s="148"/>
      <c r="F5" s="148"/>
      <c r="G5" s="148"/>
      <c r="H5" s="166"/>
      <c r="I5" s="147"/>
      <c r="J5" s="146" t="s">
        <v>96</v>
      </c>
      <c r="K5" s="145">
        <f>ABS(K3-K4)</f>
        <v>0</v>
      </c>
      <c r="L5" s="317" t="s">
        <v>99</v>
      </c>
      <c r="M5" s="318"/>
      <c r="N5" s="144">
        <f>ABS(N3-N4)</f>
        <v>0</v>
      </c>
      <c r="O5" s="168"/>
      <c r="AA5" s="168"/>
      <c r="AB5" s="168"/>
      <c r="AC5" s="168"/>
      <c r="AD5" s="168"/>
    </row>
    <row r="6" spans="1:36" ht="15.75" thickBot="1" x14ac:dyDescent="0.25">
      <c r="A6" s="169"/>
      <c r="C6" s="143" t="s">
        <v>92</v>
      </c>
      <c r="D6" s="142" t="e">
        <f>Rapport!J13</f>
        <v>#VALUE!</v>
      </c>
      <c r="E6" s="141"/>
      <c r="F6" s="141"/>
      <c r="G6" s="141"/>
      <c r="H6" s="166"/>
      <c r="I6" s="147"/>
      <c r="J6" s="147"/>
      <c r="K6" s="169"/>
      <c r="N6" s="168"/>
      <c r="O6" s="168"/>
      <c r="AA6" s="168"/>
      <c r="AB6" s="168"/>
      <c r="AC6" s="168"/>
    </row>
    <row r="7" spans="1:36" ht="15.75" thickBot="1" x14ac:dyDescent="0.25">
      <c r="A7" s="169"/>
      <c r="B7" s="169">
        <f>SUM(A:A)</f>
        <v>0</v>
      </c>
      <c r="C7" s="140"/>
      <c r="D7" s="147"/>
      <c r="E7" s="147"/>
      <c r="F7" s="147"/>
      <c r="G7" s="147"/>
      <c r="H7" s="147"/>
      <c r="I7" s="147"/>
      <c r="J7" s="147"/>
      <c r="K7" s="166"/>
      <c r="L7" s="166"/>
      <c r="M7" s="166"/>
      <c r="N7" s="169"/>
      <c r="O7" s="169" t="e">
        <f>SUM(N:N)</f>
        <v>#VALUE!</v>
      </c>
      <c r="P7" s="169"/>
      <c r="AA7" s="168"/>
      <c r="AB7" s="168"/>
      <c r="AC7" s="168"/>
      <c r="AD7" s="168"/>
      <c r="AE7" s="168"/>
      <c r="AF7" s="168"/>
      <c r="AG7" s="168"/>
      <c r="AH7" s="168"/>
      <c r="AI7" s="168"/>
      <c r="AJ7" s="168"/>
    </row>
    <row r="8" spans="1:36" ht="15.75" thickBot="1" x14ac:dyDescent="0.25">
      <c r="A8" s="169"/>
      <c r="B8" s="319" t="s">
        <v>152</v>
      </c>
      <c r="C8" s="320"/>
      <c r="D8" s="320"/>
      <c r="E8" s="320"/>
      <c r="F8" s="320"/>
      <c r="G8" s="320"/>
      <c r="H8" s="321"/>
      <c r="I8" s="139"/>
      <c r="J8" s="307" t="s">
        <v>101</v>
      </c>
      <c r="K8" s="308"/>
      <c r="L8" s="308"/>
      <c r="M8" s="308"/>
      <c r="N8" s="308"/>
      <c r="O8" s="308"/>
      <c r="P8" s="309"/>
      <c r="AA8" s="168"/>
      <c r="AB8" s="168"/>
      <c r="AC8" s="168"/>
      <c r="AD8" s="168"/>
    </row>
    <row r="9" spans="1:36" ht="60" x14ac:dyDescent="0.2">
      <c r="A9" s="169"/>
      <c r="B9" s="138" t="s">
        <v>9</v>
      </c>
      <c r="C9" s="137" t="s">
        <v>93</v>
      </c>
      <c r="D9" s="137" t="s">
        <v>88</v>
      </c>
      <c r="E9" s="136" t="s">
        <v>157</v>
      </c>
      <c r="F9" s="135" t="s">
        <v>156</v>
      </c>
      <c r="G9" s="137" t="s">
        <v>8</v>
      </c>
      <c r="H9" s="134" t="s">
        <v>94</v>
      </c>
      <c r="I9" s="167">
        <f>IF(K9&gt;"",1,0)</f>
        <v>1</v>
      </c>
      <c r="J9" s="138" t="s">
        <v>9</v>
      </c>
      <c r="K9" s="137" t="s">
        <v>102</v>
      </c>
      <c r="L9" s="133" t="s">
        <v>103</v>
      </c>
      <c r="M9" s="133" t="s">
        <v>104</v>
      </c>
      <c r="N9" s="133" t="s">
        <v>105</v>
      </c>
      <c r="O9" s="137" t="s">
        <v>106</v>
      </c>
      <c r="P9" s="132" t="s">
        <v>107</v>
      </c>
      <c r="AA9" s="168"/>
      <c r="AB9" s="168"/>
      <c r="AC9" s="168"/>
      <c r="AD9" s="168"/>
      <c r="AE9" s="168"/>
    </row>
    <row r="10" spans="1:36" ht="30" customHeight="1" x14ac:dyDescent="0.2">
      <c r="A10" s="169"/>
      <c r="B10" s="131">
        <v>1</v>
      </c>
      <c r="C10" s="130"/>
      <c r="D10" s="130"/>
      <c r="E10" s="129"/>
      <c r="F10" s="129"/>
      <c r="G10" s="128"/>
      <c r="H10" s="127"/>
      <c r="I10" s="167">
        <f t="shared" ref="I10:I45" si="0">IF(K10&gt;"",1,0)</f>
        <v>1</v>
      </c>
      <c r="J10" s="126">
        <v>1</v>
      </c>
      <c r="K10" s="125" t="s">
        <v>108</v>
      </c>
      <c r="L10" s="124" t="s">
        <v>11</v>
      </c>
      <c r="M10" s="123" t="str">
        <f>'Project gegevens'!C12</f>
        <v xml:space="preserve"> </v>
      </c>
      <c r="N10" s="122" t="e">
        <f>'Project gegevens'!C14</f>
        <v>#VALUE!</v>
      </c>
      <c r="O10" s="121">
        <f>'Project gegevens'!C13</f>
        <v>0</v>
      </c>
      <c r="P10" s="120" t="s">
        <v>11</v>
      </c>
      <c r="AA10" s="168"/>
      <c r="AB10" s="168"/>
      <c r="AC10" s="168"/>
      <c r="AD10" s="168"/>
      <c r="AE10" s="168"/>
    </row>
    <row r="11" spans="1:36" x14ac:dyDescent="0.2">
      <c r="A11" s="169"/>
      <c r="B11" s="119">
        <f>B10+1</f>
        <v>2</v>
      </c>
      <c r="C11" s="118"/>
      <c r="D11" s="118"/>
      <c r="E11" s="117"/>
      <c r="F11" s="117"/>
      <c r="G11" s="116"/>
      <c r="H11" s="115"/>
      <c r="I11" s="167"/>
      <c r="J11" s="126">
        <v>2</v>
      </c>
      <c r="K11" s="114"/>
      <c r="L11" s="113"/>
      <c r="M11" s="129"/>
      <c r="N11" s="112"/>
      <c r="O11" s="111"/>
      <c r="P11" s="110"/>
      <c r="AA11" s="168"/>
      <c r="AB11" s="168"/>
      <c r="AC11" s="168"/>
      <c r="AD11" s="168"/>
      <c r="AE11" s="168"/>
    </row>
    <row r="12" spans="1:36" x14ac:dyDescent="0.2">
      <c r="A12" s="169"/>
      <c r="B12" s="131">
        <f t="shared" ref="B12:B55" si="1">B11+1</f>
        <v>3</v>
      </c>
      <c r="C12" s="109"/>
      <c r="D12" s="109"/>
      <c r="E12" s="129"/>
      <c r="F12" s="129"/>
      <c r="G12" s="128"/>
      <c r="H12" s="127"/>
      <c r="I12" s="167"/>
      <c r="J12" s="126">
        <v>3</v>
      </c>
      <c r="K12" s="114"/>
      <c r="L12" s="113"/>
      <c r="M12" s="129"/>
      <c r="N12" s="112"/>
      <c r="O12" s="111"/>
      <c r="P12" s="110"/>
      <c r="AA12" s="168"/>
      <c r="AB12" s="168"/>
      <c r="AC12" s="168"/>
      <c r="AD12" s="168"/>
      <c r="AE12" s="168"/>
    </row>
    <row r="13" spans="1:36" x14ac:dyDescent="0.2">
      <c r="A13" s="169"/>
      <c r="B13" s="131">
        <f t="shared" si="1"/>
        <v>4</v>
      </c>
      <c r="C13" s="108"/>
      <c r="D13" s="108"/>
      <c r="E13" s="129"/>
      <c r="F13" s="129"/>
      <c r="G13" s="128"/>
      <c r="H13" s="127"/>
      <c r="I13" s="167">
        <f t="shared" si="0"/>
        <v>0</v>
      </c>
      <c r="J13" s="126">
        <v>4</v>
      </c>
      <c r="K13" s="114"/>
      <c r="L13" s="113"/>
      <c r="M13" s="129"/>
      <c r="N13" s="112"/>
      <c r="O13" s="111"/>
      <c r="P13" s="110"/>
      <c r="AA13" s="168"/>
      <c r="AB13" s="168"/>
      <c r="AC13" s="168"/>
      <c r="AD13" s="168"/>
      <c r="AE13" s="168"/>
    </row>
    <row r="14" spans="1:36" x14ac:dyDescent="0.2">
      <c r="A14" s="169"/>
      <c r="B14" s="131">
        <f t="shared" si="1"/>
        <v>5</v>
      </c>
      <c r="C14" s="108"/>
      <c r="D14" s="108"/>
      <c r="E14" s="129"/>
      <c r="F14" s="129"/>
      <c r="G14" s="128"/>
      <c r="H14" s="127"/>
      <c r="I14" s="167">
        <f t="shared" si="0"/>
        <v>0</v>
      </c>
      <c r="J14" s="126">
        <v>5</v>
      </c>
      <c r="K14" s="114"/>
      <c r="L14" s="113"/>
      <c r="M14" s="129"/>
      <c r="N14" s="112"/>
      <c r="O14" s="111"/>
      <c r="P14" s="110"/>
      <c r="AA14" s="168"/>
      <c r="AB14" s="168"/>
      <c r="AC14" s="168"/>
      <c r="AD14" s="168"/>
      <c r="AE14" s="168"/>
    </row>
    <row r="15" spans="1:36" x14ac:dyDescent="0.2">
      <c r="A15" s="169"/>
      <c r="B15" s="131">
        <f t="shared" si="1"/>
        <v>6</v>
      </c>
      <c r="C15" s="108"/>
      <c r="D15" s="108"/>
      <c r="E15" s="129"/>
      <c r="F15" s="129"/>
      <c r="G15" s="128"/>
      <c r="H15" s="127"/>
      <c r="I15" s="167">
        <f t="shared" si="0"/>
        <v>0</v>
      </c>
      <c r="J15" s="126">
        <v>6</v>
      </c>
      <c r="K15" s="114"/>
      <c r="L15" s="113"/>
      <c r="M15" s="129"/>
      <c r="N15" s="112"/>
      <c r="O15" s="111"/>
      <c r="P15" s="110"/>
      <c r="AA15" s="168"/>
      <c r="AB15" s="168"/>
      <c r="AC15" s="168"/>
      <c r="AD15" s="168"/>
      <c r="AE15" s="168"/>
    </row>
    <row r="16" spans="1:36" x14ac:dyDescent="0.2">
      <c r="A16" s="169"/>
      <c r="B16" s="131">
        <f t="shared" si="1"/>
        <v>7</v>
      </c>
      <c r="C16" s="108"/>
      <c r="D16" s="108"/>
      <c r="E16" s="129"/>
      <c r="F16" s="129"/>
      <c r="G16" s="128"/>
      <c r="H16" s="127"/>
      <c r="I16" s="167">
        <f t="shared" si="0"/>
        <v>0</v>
      </c>
      <c r="J16" s="126">
        <v>7</v>
      </c>
      <c r="K16" s="114"/>
      <c r="L16" s="113"/>
      <c r="M16" s="129"/>
      <c r="N16" s="112"/>
      <c r="O16" s="111"/>
      <c r="P16" s="110"/>
      <c r="AA16" s="168"/>
      <c r="AB16" s="168"/>
      <c r="AC16" s="168"/>
      <c r="AD16" s="168"/>
      <c r="AE16" s="168"/>
    </row>
    <row r="17" spans="1:31" x14ac:dyDescent="0.2">
      <c r="A17" s="169"/>
      <c r="B17" s="131">
        <f t="shared" si="1"/>
        <v>8</v>
      </c>
      <c r="C17" s="130"/>
      <c r="D17" s="130"/>
      <c r="E17" s="129"/>
      <c r="F17" s="129"/>
      <c r="G17" s="128"/>
      <c r="H17" s="127"/>
      <c r="I17" s="167">
        <f t="shared" si="0"/>
        <v>0</v>
      </c>
      <c r="J17" s="126">
        <v>8</v>
      </c>
      <c r="K17" s="114"/>
      <c r="L17" s="113"/>
      <c r="M17" s="129"/>
      <c r="N17" s="112"/>
      <c r="O17" s="111"/>
      <c r="P17" s="107"/>
      <c r="AA17" s="168"/>
      <c r="AB17" s="168"/>
      <c r="AC17" s="168"/>
      <c r="AD17" s="168"/>
      <c r="AE17" s="168"/>
    </row>
    <row r="18" spans="1:31" x14ac:dyDescent="0.2">
      <c r="A18" s="169"/>
      <c r="B18" s="131">
        <f t="shared" si="1"/>
        <v>9</v>
      </c>
      <c r="C18" s="106"/>
      <c r="D18" s="130"/>
      <c r="E18" s="129"/>
      <c r="F18" s="129"/>
      <c r="G18" s="128"/>
      <c r="H18" s="127"/>
      <c r="I18" s="167">
        <f t="shared" si="0"/>
        <v>0</v>
      </c>
      <c r="J18" s="126">
        <v>9</v>
      </c>
      <c r="K18" s="114"/>
      <c r="L18" s="113"/>
      <c r="M18" s="129"/>
      <c r="N18" s="112"/>
      <c r="O18" s="111"/>
      <c r="P18" s="107"/>
      <c r="AA18" s="168"/>
      <c r="AB18" s="168"/>
      <c r="AC18" s="168"/>
      <c r="AD18" s="168"/>
      <c r="AE18" s="168"/>
    </row>
    <row r="19" spans="1:31" x14ac:dyDescent="0.2">
      <c r="A19" s="169"/>
      <c r="B19" s="131">
        <f t="shared" si="1"/>
        <v>10</v>
      </c>
      <c r="C19" s="106"/>
      <c r="D19" s="106"/>
      <c r="E19" s="129"/>
      <c r="F19" s="129"/>
      <c r="G19" s="128"/>
      <c r="H19" s="127"/>
      <c r="I19" s="167">
        <f t="shared" si="0"/>
        <v>0</v>
      </c>
      <c r="J19" s="126">
        <v>10</v>
      </c>
      <c r="K19" s="114"/>
      <c r="L19" s="113"/>
      <c r="M19" s="129"/>
      <c r="N19" s="112"/>
      <c r="O19" s="111"/>
      <c r="P19" s="107"/>
      <c r="AA19" s="168"/>
      <c r="AB19" s="168"/>
      <c r="AC19" s="168"/>
      <c r="AD19" s="168"/>
      <c r="AE19" s="168"/>
    </row>
    <row r="20" spans="1:31" x14ac:dyDescent="0.2">
      <c r="A20" s="169"/>
      <c r="B20" s="131">
        <f t="shared" si="1"/>
        <v>11</v>
      </c>
      <c r="C20" s="109"/>
      <c r="D20" s="109"/>
      <c r="E20" s="129"/>
      <c r="F20" s="129"/>
      <c r="G20" s="128"/>
      <c r="H20" s="105"/>
      <c r="I20" s="167">
        <f t="shared" si="0"/>
        <v>0</v>
      </c>
      <c r="J20" s="126">
        <v>11</v>
      </c>
      <c r="K20" s="114"/>
      <c r="L20" s="113"/>
      <c r="M20" s="129"/>
      <c r="N20" s="112"/>
      <c r="O20" s="111"/>
      <c r="P20" s="107"/>
      <c r="AA20" s="168"/>
      <c r="AB20" s="168"/>
      <c r="AC20" s="168"/>
      <c r="AD20" s="168"/>
      <c r="AE20" s="168"/>
    </row>
    <row r="21" spans="1:31" x14ac:dyDescent="0.2">
      <c r="A21" s="169"/>
      <c r="B21" s="131">
        <f t="shared" si="1"/>
        <v>12</v>
      </c>
      <c r="C21" s="104"/>
      <c r="D21" s="109"/>
      <c r="E21" s="129"/>
      <c r="F21" s="129"/>
      <c r="G21" s="128"/>
      <c r="H21" s="105"/>
      <c r="I21" s="167">
        <f t="shared" si="0"/>
        <v>0</v>
      </c>
      <c r="J21" s="126">
        <v>12</v>
      </c>
      <c r="K21" s="114"/>
      <c r="L21" s="113"/>
      <c r="M21" s="129"/>
      <c r="N21" s="112"/>
      <c r="O21" s="111"/>
      <c r="P21" s="107"/>
      <c r="AA21" s="168"/>
      <c r="AB21" s="168"/>
      <c r="AC21" s="168"/>
      <c r="AD21" s="168"/>
      <c r="AE21" s="168"/>
    </row>
    <row r="22" spans="1:31" x14ac:dyDescent="0.2">
      <c r="A22" s="169"/>
      <c r="B22" s="131">
        <f>B21+1</f>
        <v>13</v>
      </c>
      <c r="C22" s="103"/>
      <c r="D22" s="109"/>
      <c r="E22" s="129"/>
      <c r="F22" s="129"/>
      <c r="G22" s="128"/>
      <c r="H22" s="102"/>
      <c r="I22" s="167">
        <f t="shared" si="0"/>
        <v>0</v>
      </c>
      <c r="J22" s="126">
        <v>13</v>
      </c>
      <c r="K22" s="114"/>
      <c r="L22" s="113"/>
      <c r="M22" s="129"/>
      <c r="N22" s="112"/>
      <c r="O22" s="111"/>
      <c r="P22" s="107"/>
      <c r="AA22" s="168"/>
      <c r="AB22" s="168"/>
      <c r="AC22" s="168"/>
      <c r="AD22" s="168"/>
      <c r="AE22" s="168"/>
    </row>
    <row r="23" spans="1:31" x14ac:dyDescent="0.2">
      <c r="A23" s="169"/>
      <c r="B23" s="131">
        <f t="shared" si="1"/>
        <v>14</v>
      </c>
      <c r="C23" s="103"/>
      <c r="D23" s="108"/>
      <c r="E23" s="129"/>
      <c r="F23" s="129"/>
      <c r="G23" s="128"/>
      <c r="H23" s="101"/>
      <c r="I23" s="167">
        <f t="shared" si="0"/>
        <v>0</v>
      </c>
      <c r="J23" s="126">
        <v>14</v>
      </c>
      <c r="K23" s="114"/>
      <c r="L23" s="113"/>
      <c r="M23" s="129"/>
      <c r="N23" s="112"/>
      <c r="O23" s="111"/>
      <c r="P23" s="107"/>
      <c r="AA23" s="168"/>
      <c r="AB23" s="168"/>
      <c r="AC23" s="168"/>
      <c r="AD23" s="168"/>
      <c r="AE23" s="168"/>
    </row>
    <row r="24" spans="1:31" x14ac:dyDescent="0.2">
      <c r="A24" s="169"/>
      <c r="B24" s="131">
        <f t="shared" si="1"/>
        <v>15</v>
      </c>
      <c r="C24" s="130"/>
      <c r="D24" s="106"/>
      <c r="E24" s="129"/>
      <c r="F24" s="129"/>
      <c r="G24" s="128"/>
      <c r="H24" s="101"/>
      <c r="I24" s="167">
        <f t="shared" si="0"/>
        <v>0</v>
      </c>
      <c r="J24" s="126">
        <v>15</v>
      </c>
      <c r="K24" s="114"/>
      <c r="L24" s="113"/>
      <c r="M24" s="129"/>
      <c r="N24" s="112"/>
      <c r="O24" s="111"/>
      <c r="P24" s="107"/>
      <c r="AA24" s="168"/>
      <c r="AB24" s="168"/>
      <c r="AC24" s="168"/>
      <c r="AD24" s="168"/>
      <c r="AE24" s="168"/>
    </row>
    <row r="25" spans="1:31" x14ac:dyDescent="0.2">
      <c r="A25" s="169"/>
      <c r="B25" s="131">
        <f t="shared" si="1"/>
        <v>16</v>
      </c>
      <c r="C25" s="106"/>
      <c r="D25" s="103"/>
      <c r="E25" s="129"/>
      <c r="F25" s="129"/>
      <c r="G25" s="128"/>
      <c r="H25" s="101"/>
      <c r="I25" s="167">
        <f t="shared" si="0"/>
        <v>0</v>
      </c>
      <c r="J25" s="126">
        <v>16</v>
      </c>
      <c r="K25" s="114"/>
      <c r="L25" s="113"/>
      <c r="M25" s="129"/>
      <c r="N25" s="112"/>
      <c r="O25" s="111"/>
      <c r="P25" s="107"/>
      <c r="AA25" s="168"/>
      <c r="AB25" s="168"/>
      <c r="AC25" s="168"/>
      <c r="AD25" s="168"/>
      <c r="AE25" s="168"/>
    </row>
    <row r="26" spans="1:31" x14ac:dyDescent="0.2">
      <c r="A26" s="169"/>
      <c r="B26" s="131">
        <f t="shared" si="1"/>
        <v>17</v>
      </c>
      <c r="C26" s="106"/>
      <c r="D26" s="103"/>
      <c r="E26" s="129"/>
      <c r="F26" s="129"/>
      <c r="G26" s="128"/>
      <c r="H26" s="101"/>
      <c r="I26" s="167">
        <f t="shared" si="0"/>
        <v>0</v>
      </c>
      <c r="J26" s="126">
        <v>17</v>
      </c>
      <c r="K26" s="114"/>
      <c r="L26" s="113"/>
      <c r="M26" s="129"/>
      <c r="N26" s="100"/>
      <c r="O26" s="111"/>
      <c r="P26" s="99"/>
      <c r="AA26" s="168"/>
      <c r="AB26" s="168"/>
      <c r="AC26" s="168"/>
      <c r="AD26" s="168"/>
      <c r="AE26" s="168"/>
    </row>
    <row r="27" spans="1:31" x14ac:dyDescent="0.2">
      <c r="A27" s="169"/>
      <c r="B27" s="131">
        <f t="shared" si="1"/>
        <v>18</v>
      </c>
      <c r="C27" s="106"/>
      <c r="D27" s="106"/>
      <c r="E27" s="129"/>
      <c r="F27" s="129"/>
      <c r="G27" s="128"/>
      <c r="H27" s="101"/>
      <c r="I27" s="167">
        <f t="shared" si="0"/>
        <v>0</v>
      </c>
      <c r="J27" s="126">
        <v>18</v>
      </c>
      <c r="K27" s="114"/>
      <c r="L27" s="113"/>
      <c r="M27" s="129"/>
      <c r="N27" s="100"/>
      <c r="O27" s="111"/>
      <c r="P27" s="99"/>
      <c r="AA27" s="168"/>
      <c r="AB27" s="168"/>
      <c r="AC27" s="168"/>
      <c r="AD27" s="168"/>
    </row>
    <row r="28" spans="1:31" x14ac:dyDescent="0.2">
      <c r="A28" s="169"/>
      <c r="B28" s="131">
        <f t="shared" si="1"/>
        <v>19</v>
      </c>
      <c r="C28" s="130"/>
      <c r="D28" s="106"/>
      <c r="E28" s="129"/>
      <c r="F28" s="129"/>
      <c r="G28" s="128"/>
      <c r="H28" s="101"/>
      <c r="I28" s="167">
        <f t="shared" si="0"/>
        <v>0</v>
      </c>
      <c r="J28" s="126">
        <v>19</v>
      </c>
      <c r="K28" s="114"/>
      <c r="L28" s="113"/>
      <c r="M28" s="129"/>
      <c r="N28" s="100"/>
      <c r="O28" s="111"/>
      <c r="P28" s="99"/>
      <c r="AA28" s="168"/>
      <c r="AB28" s="168"/>
      <c r="AC28" s="168"/>
      <c r="AD28" s="168"/>
    </row>
    <row r="29" spans="1:31" x14ac:dyDescent="0.2">
      <c r="A29" s="169"/>
      <c r="B29" s="131">
        <f t="shared" si="1"/>
        <v>20</v>
      </c>
      <c r="C29" s="106"/>
      <c r="D29" s="106"/>
      <c r="E29" s="129"/>
      <c r="F29" s="129"/>
      <c r="G29" s="128"/>
      <c r="H29" s="101"/>
      <c r="I29" s="167">
        <f t="shared" si="0"/>
        <v>0</v>
      </c>
      <c r="J29" s="126">
        <v>20</v>
      </c>
      <c r="K29" s="114"/>
      <c r="L29" s="113"/>
      <c r="M29" s="129"/>
      <c r="N29" s="100"/>
      <c r="O29" s="111"/>
      <c r="P29" s="99"/>
      <c r="AA29" s="168"/>
      <c r="AB29" s="168"/>
      <c r="AC29" s="168"/>
      <c r="AD29" s="168"/>
    </row>
    <row r="30" spans="1:31" x14ac:dyDescent="0.2">
      <c r="A30" s="169"/>
      <c r="B30" s="131">
        <f t="shared" si="1"/>
        <v>21</v>
      </c>
      <c r="C30" s="130"/>
      <c r="D30" s="106"/>
      <c r="E30" s="129"/>
      <c r="F30" s="129"/>
      <c r="G30" s="128"/>
      <c r="H30" s="101"/>
      <c r="I30" s="167">
        <f t="shared" si="0"/>
        <v>0</v>
      </c>
      <c r="J30" s="126">
        <v>21</v>
      </c>
      <c r="K30" s="114"/>
      <c r="L30" s="113"/>
      <c r="M30" s="129"/>
      <c r="N30" s="100"/>
      <c r="O30" s="111"/>
      <c r="P30" s="99"/>
      <c r="AA30" s="168"/>
      <c r="AB30" s="168"/>
      <c r="AC30" s="168"/>
      <c r="AD30" s="168"/>
    </row>
    <row r="31" spans="1:31" x14ac:dyDescent="0.2">
      <c r="A31" s="169"/>
      <c r="B31" s="131">
        <f t="shared" si="1"/>
        <v>22</v>
      </c>
      <c r="C31" s="106"/>
      <c r="D31" s="106"/>
      <c r="E31" s="129"/>
      <c r="F31" s="129"/>
      <c r="G31" s="128"/>
      <c r="H31" s="101"/>
      <c r="I31" s="167">
        <f t="shared" si="0"/>
        <v>0</v>
      </c>
      <c r="J31" s="126">
        <v>22</v>
      </c>
      <c r="K31" s="114"/>
      <c r="L31" s="113"/>
      <c r="M31" s="129"/>
      <c r="N31" s="100"/>
      <c r="O31" s="111"/>
      <c r="P31" s="99"/>
      <c r="AA31" s="168"/>
      <c r="AB31" s="168"/>
      <c r="AC31" s="168"/>
      <c r="AD31" s="168"/>
    </row>
    <row r="32" spans="1:31" x14ac:dyDescent="0.2">
      <c r="A32" s="169"/>
      <c r="B32" s="131">
        <f t="shared" si="1"/>
        <v>23</v>
      </c>
      <c r="C32" s="106"/>
      <c r="D32" s="106"/>
      <c r="E32" s="129"/>
      <c r="F32" s="129"/>
      <c r="G32" s="128"/>
      <c r="H32" s="105"/>
      <c r="I32" s="167">
        <f t="shared" si="0"/>
        <v>0</v>
      </c>
      <c r="J32" s="126">
        <v>23</v>
      </c>
      <c r="K32" s="114"/>
      <c r="L32" s="113"/>
      <c r="M32" s="129"/>
      <c r="N32" s="100"/>
      <c r="O32" s="111"/>
      <c r="P32" s="99"/>
      <c r="AA32" s="168"/>
      <c r="AB32" s="168"/>
      <c r="AC32" s="168"/>
      <c r="AD32" s="168"/>
    </row>
    <row r="33" spans="1:31" x14ac:dyDescent="0.2">
      <c r="A33" s="169"/>
      <c r="B33" s="131">
        <f t="shared" si="1"/>
        <v>24</v>
      </c>
      <c r="C33" s="106"/>
      <c r="D33" s="106"/>
      <c r="E33" s="129"/>
      <c r="F33" s="129"/>
      <c r="G33" s="128"/>
      <c r="H33" s="101"/>
      <c r="I33" s="167">
        <f t="shared" si="0"/>
        <v>0</v>
      </c>
      <c r="J33" s="126">
        <v>24</v>
      </c>
      <c r="K33" s="114"/>
      <c r="L33" s="113"/>
      <c r="M33" s="129"/>
      <c r="N33" s="100"/>
      <c r="O33" s="111"/>
      <c r="P33" s="99"/>
      <c r="AA33" s="168"/>
      <c r="AB33" s="168"/>
      <c r="AC33" s="168"/>
      <c r="AD33" s="168"/>
    </row>
    <row r="34" spans="1:31" x14ac:dyDescent="0.2">
      <c r="A34" s="169"/>
      <c r="B34" s="131">
        <f t="shared" si="1"/>
        <v>25</v>
      </c>
      <c r="C34" s="130"/>
      <c r="D34" s="106"/>
      <c r="E34" s="129"/>
      <c r="F34" s="129"/>
      <c r="G34" s="128"/>
      <c r="H34" s="105"/>
      <c r="I34" s="167">
        <f t="shared" si="0"/>
        <v>0</v>
      </c>
      <c r="J34" s="126">
        <v>25</v>
      </c>
      <c r="K34" s="114"/>
      <c r="L34" s="113"/>
      <c r="M34" s="129"/>
      <c r="N34" s="100"/>
      <c r="O34" s="111"/>
      <c r="P34" s="99"/>
      <c r="AA34" s="168"/>
      <c r="AB34" s="168"/>
      <c r="AC34" s="168"/>
      <c r="AD34" s="168"/>
    </row>
    <row r="35" spans="1:31" x14ac:dyDescent="0.2">
      <c r="A35" s="169"/>
      <c r="B35" s="131">
        <f t="shared" si="1"/>
        <v>26</v>
      </c>
      <c r="C35" s="130"/>
      <c r="D35" s="106"/>
      <c r="E35" s="129"/>
      <c r="F35" s="129"/>
      <c r="G35" s="128"/>
      <c r="H35" s="105"/>
      <c r="I35" s="167"/>
      <c r="J35" s="126">
        <v>26</v>
      </c>
      <c r="K35" s="114"/>
      <c r="L35" s="113"/>
      <c r="M35" s="129"/>
      <c r="N35" s="100"/>
      <c r="O35" s="111"/>
      <c r="P35" s="99"/>
      <c r="AA35" s="168"/>
      <c r="AB35" s="168"/>
      <c r="AC35" s="168"/>
      <c r="AD35" s="168"/>
    </row>
    <row r="36" spans="1:31" x14ac:dyDescent="0.2">
      <c r="A36" s="169"/>
      <c r="B36" s="131">
        <f t="shared" si="1"/>
        <v>27</v>
      </c>
      <c r="C36" s="106"/>
      <c r="D36" s="106"/>
      <c r="E36" s="129"/>
      <c r="F36" s="129"/>
      <c r="G36" s="128"/>
      <c r="H36" s="105"/>
      <c r="I36" s="167">
        <f t="shared" si="0"/>
        <v>0</v>
      </c>
      <c r="J36" s="126">
        <v>27</v>
      </c>
      <c r="K36" s="114"/>
      <c r="L36" s="113"/>
      <c r="M36" s="129"/>
      <c r="N36" s="100"/>
      <c r="O36" s="111"/>
      <c r="P36" s="99"/>
      <c r="AA36" s="168"/>
      <c r="AB36" s="168"/>
      <c r="AC36" s="168"/>
      <c r="AD36" s="168"/>
    </row>
    <row r="37" spans="1:31" x14ac:dyDescent="0.2">
      <c r="A37" s="169"/>
      <c r="B37" s="131">
        <f t="shared" si="1"/>
        <v>28</v>
      </c>
      <c r="C37" s="106"/>
      <c r="D37" s="106"/>
      <c r="E37" s="129"/>
      <c r="F37" s="129"/>
      <c r="G37" s="128"/>
      <c r="H37" s="105"/>
      <c r="I37" s="167">
        <f t="shared" si="0"/>
        <v>0</v>
      </c>
      <c r="J37" s="126">
        <v>28</v>
      </c>
      <c r="K37" s="114"/>
      <c r="L37" s="113"/>
      <c r="M37" s="129"/>
      <c r="N37" s="100"/>
      <c r="O37" s="111"/>
      <c r="P37" s="99"/>
      <c r="AA37" s="168"/>
      <c r="AB37" s="168"/>
      <c r="AC37" s="168"/>
      <c r="AD37" s="168"/>
    </row>
    <row r="38" spans="1:31" x14ac:dyDescent="0.2">
      <c r="A38" s="169"/>
      <c r="B38" s="131">
        <f t="shared" si="1"/>
        <v>29</v>
      </c>
      <c r="C38" s="130"/>
      <c r="D38" s="106"/>
      <c r="E38" s="129"/>
      <c r="F38" s="129"/>
      <c r="G38" s="128"/>
      <c r="H38" s="105"/>
      <c r="I38" s="167">
        <f t="shared" si="0"/>
        <v>0</v>
      </c>
      <c r="J38" s="126">
        <v>29</v>
      </c>
      <c r="K38" s="114"/>
      <c r="L38" s="113"/>
      <c r="M38" s="129"/>
      <c r="N38" s="100"/>
      <c r="O38" s="111"/>
      <c r="P38" s="99"/>
      <c r="AA38" s="168"/>
      <c r="AB38" s="168"/>
      <c r="AC38" s="168"/>
      <c r="AD38" s="168"/>
    </row>
    <row r="39" spans="1:31" x14ac:dyDescent="0.2">
      <c r="A39" s="169"/>
      <c r="B39" s="131">
        <f t="shared" si="1"/>
        <v>30</v>
      </c>
      <c r="C39" s="106"/>
      <c r="D39" s="106"/>
      <c r="E39" s="129"/>
      <c r="F39" s="129"/>
      <c r="G39" s="128"/>
      <c r="H39" s="105"/>
      <c r="I39" s="167">
        <f t="shared" si="0"/>
        <v>0</v>
      </c>
      <c r="J39" s="126">
        <v>30</v>
      </c>
      <c r="K39" s="114"/>
      <c r="L39" s="113"/>
      <c r="M39" s="129"/>
      <c r="N39" s="100"/>
      <c r="O39" s="111"/>
      <c r="P39" s="99"/>
      <c r="AA39" s="168"/>
      <c r="AB39" s="168"/>
      <c r="AC39" s="168"/>
      <c r="AD39" s="168"/>
    </row>
    <row r="40" spans="1:31" x14ac:dyDescent="0.2">
      <c r="A40" s="169"/>
      <c r="B40" s="131">
        <f t="shared" si="1"/>
        <v>31</v>
      </c>
      <c r="C40" s="106"/>
      <c r="D40" s="106"/>
      <c r="E40" s="129"/>
      <c r="F40" s="129"/>
      <c r="G40" s="128"/>
      <c r="H40" s="105"/>
      <c r="I40" s="167">
        <f t="shared" si="0"/>
        <v>0</v>
      </c>
      <c r="J40" s="126">
        <v>31</v>
      </c>
      <c r="K40" s="114"/>
      <c r="L40" s="113"/>
      <c r="M40" s="129"/>
      <c r="N40" s="100"/>
      <c r="O40" s="111"/>
      <c r="P40" s="99"/>
      <c r="AA40" s="168"/>
      <c r="AB40" s="168"/>
      <c r="AC40" s="168"/>
      <c r="AD40" s="168"/>
    </row>
    <row r="41" spans="1:31" x14ac:dyDescent="0.2">
      <c r="A41" s="169"/>
      <c r="B41" s="131">
        <f t="shared" si="1"/>
        <v>32</v>
      </c>
      <c r="C41" s="130"/>
      <c r="D41" s="106"/>
      <c r="E41" s="129"/>
      <c r="F41" s="129"/>
      <c r="G41" s="128"/>
      <c r="H41" s="105"/>
      <c r="I41" s="167">
        <f t="shared" si="0"/>
        <v>0</v>
      </c>
      <c r="J41" s="126">
        <v>32</v>
      </c>
      <c r="K41" s="114"/>
      <c r="L41" s="113"/>
      <c r="M41" s="129"/>
      <c r="N41" s="100"/>
      <c r="O41" s="111"/>
      <c r="P41" s="99"/>
      <c r="AA41" s="168"/>
      <c r="AB41" s="168"/>
      <c r="AC41" s="168"/>
      <c r="AD41" s="168"/>
    </row>
    <row r="42" spans="1:31" x14ac:dyDescent="0.2">
      <c r="A42" s="169"/>
      <c r="B42" s="131">
        <f t="shared" si="1"/>
        <v>33</v>
      </c>
      <c r="C42" s="130"/>
      <c r="D42" s="106"/>
      <c r="E42" s="129"/>
      <c r="F42" s="129"/>
      <c r="G42" s="128"/>
      <c r="H42" s="105"/>
      <c r="I42" s="167">
        <f t="shared" si="0"/>
        <v>0</v>
      </c>
      <c r="J42" s="126">
        <v>33</v>
      </c>
      <c r="K42" s="114"/>
      <c r="L42" s="113"/>
      <c r="M42" s="129"/>
      <c r="N42" s="100"/>
      <c r="O42" s="111"/>
      <c r="P42" s="99"/>
      <c r="AA42" s="168"/>
      <c r="AB42" s="168"/>
      <c r="AC42" s="168"/>
      <c r="AD42" s="168"/>
    </row>
    <row r="43" spans="1:31" x14ac:dyDescent="0.2">
      <c r="A43" s="169"/>
      <c r="B43" s="131">
        <f t="shared" si="1"/>
        <v>34</v>
      </c>
      <c r="C43" s="106"/>
      <c r="D43" s="106"/>
      <c r="E43" s="129"/>
      <c r="F43" s="129"/>
      <c r="G43" s="128"/>
      <c r="H43" s="105"/>
      <c r="I43" s="167">
        <f t="shared" si="0"/>
        <v>0</v>
      </c>
      <c r="J43" s="126">
        <v>34</v>
      </c>
      <c r="K43" s="114"/>
      <c r="L43" s="113"/>
      <c r="M43" s="129"/>
      <c r="N43" s="100"/>
      <c r="O43" s="111"/>
      <c r="P43" s="99"/>
      <c r="AA43" s="168"/>
      <c r="AB43" s="168"/>
      <c r="AC43" s="168"/>
      <c r="AD43" s="168"/>
    </row>
    <row r="44" spans="1:31" x14ac:dyDescent="0.2">
      <c r="A44" s="169"/>
      <c r="B44" s="131">
        <f t="shared" si="1"/>
        <v>35</v>
      </c>
      <c r="C44" s="114"/>
      <c r="D44" s="114"/>
      <c r="E44" s="129"/>
      <c r="F44" s="129"/>
      <c r="G44" s="128"/>
      <c r="H44" s="105"/>
      <c r="I44" s="167">
        <f t="shared" si="0"/>
        <v>0</v>
      </c>
      <c r="J44" s="126">
        <v>35</v>
      </c>
      <c r="K44" s="114"/>
      <c r="L44" s="113"/>
      <c r="M44" s="129"/>
      <c r="N44" s="100"/>
      <c r="O44" s="111"/>
      <c r="P44" s="99"/>
      <c r="AA44" s="168"/>
      <c r="AB44" s="168"/>
      <c r="AC44" s="168"/>
      <c r="AD44" s="168"/>
    </row>
    <row r="45" spans="1:31" x14ac:dyDescent="0.2">
      <c r="A45" s="169"/>
      <c r="B45" s="131">
        <f t="shared" si="1"/>
        <v>36</v>
      </c>
      <c r="C45" s="114"/>
      <c r="D45" s="114"/>
      <c r="E45" s="129"/>
      <c r="F45" s="129"/>
      <c r="G45" s="128"/>
      <c r="H45" s="105"/>
      <c r="I45" s="167">
        <f t="shared" si="0"/>
        <v>0</v>
      </c>
      <c r="J45" s="126">
        <v>36</v>
      </c>
      <c r="K45" s="114"/>
      <c r="L45" s="113"/>
      <c r="M45" s="129"/>
      <c r="N45" s="100"/>
      <c r="O45" s="111"/>
      <c r="P45" s="99"/>
      <c r="AA45" s="168"/>
      <c r="AB45" s="168"/>
      <c r="AC45" s="168"/>
      <c r="AD45" s="168"/>
    </row>
    <row r="46" spans="1:31" x14ac:dyDescent="0.2">
      <c r="A46" s="169"/>
      <c r="B46" s="131">
        <f t="shared" si="1"/>
        <v>37</v>
      </c>
      <c r="C46" s="114"/>
      <c r="D46" s="114"/>
      <c r="E46" s="129"/>
      <c r="F46" s="129"/>
      <c r="G46" s="128"/>
      <c r="H46" s="105"/>
      <c r="I46" s="167">
        <f t="shared" ref="I46:O59" si="2">IF(K46&gt;"",1,0)</f>
        <v>0</v>
      </c>
      <c r="J46" s="126">
        <v>37</v>
      </c>
      <c r="K46" s="114"/>
      <c r="L46" s="113"/>
      <c r="M46" s="129"/>
      <c r="N46" s="100"/>
      <c r="O46" s="111"/>
      <c r="P46" s="99"/>
      <c r="AA46" s="168"/>
      <c r="AB46" s="168"/>
      <c r="AC46" s="168"/>
      <c r="AD46" s="168"/>
    </row>
    <row r="47" spans="1:31" x14ac:dyDescent="0.2">
      <c r="A47" s="169"/>
      <c r="B47" s="131">
        <f t="shared" si="1"/>
        <v>38</v>
      </c>
      <c r="C47" s="114"/>
      <c r="D47" s="114"/>
      <c r="E47" s="129"/>
      <c r="F47" s="129"/>
      <c r="G47" s="128"/>
      <c r="H47" s="105"/>
      <c r="I47" s="167">
        <f t="shared" si="2"/>
        <v>0</v>
      </c>
      <c r="J47" s="126">
        <v>38</v>
      </c>
      <c r="K47" s="114"/>
      <c r="L47" s="113"/>
      <c r="M47" s="129"/>
      <c r="N47" s="100"/>
      <c r="O47" s="111"/>
      <c r="P47" s="99"/>
      <c r="AA47" s="168"/>
      <c r="AB47" s="168"/>
      <c r="AC47" s="168"/>
      <c r="AD47" s="168"/>
    </row>
    <row r="48" spans="1:31" x14ac:dyDescent="0.2">
      <c r="A48" s="169"/>
      <c r="B48" s="131">
        <f t="shared" si="1"/>
        <v>39</v>
      </c>
      <c r="C48" s="114"/>
      <c r="D48" s="114"/>
      <c r="E48" s="129"/>
      <c r="F48" s="129"/>
      <c r="G48" s="128"/>
      <c r="H48" s="105"/>
      <c r="I48" s="167">
        <f t="shared" si="2"/>
        <v>0</v>
      </c>
      <c r="J48" s="126">
        <v>39</v>
      </c>
      <c r="K48" s="114"/>
      <c r="L48" s="113"/>
      <c r="M48" s="129"/>
      <c r="N48" s="100"/>
      <c r="O48" s="111"/>
      <c r="P48" s="99"/>
      <c r="AA48" s="168"/>
      <c r="AB48" s="168"/>
      <c r="AC48" s="168"/>
      <c r="AD48" s="168"/>
      <c r="AE48" s="168"/>
    </row>
    <row r="49" spans="1:37" x14ac:dyDescent="0.2">
      <c r="A49" s="169"/>
      <c r="B49" s="131">
        <f t="shared" si="1"/>
        <v>40</v>
      </c>
      <c r="C49" s="114"/>
      <c r="D49" s="114"/>
      <c r="E49" s="129"/>
      <c r="F49" s="129"/>
      <c r="G49" s="128"/>
      <c r="H49" s="105"/>
      <c r="I49" s="167">
        <f t="shared" si="2"/>
        <v>0</v>
      </c>
      <c r="J49" s="126">
        <v>40</v>
      </c>
      <c r="K49" s="114"/>
      <c r="L49" s="113"/>
      <c r="M49" s="129"/>
      <c r="N49" s="100"/>
      <c r="O49" s="111"/>
      <c r="P49" s="99"/>
      <c r="AA49" s="168"/>
      <c r="AB49" s="168"/>
      <c r="AC49" s="168"/>
      <c r="AD49" s="168"/>
      <c r="AE49" s="168"/>
    </row>
    <row r="50" spans="1:37" x14ac:dyDescent="0.2">
      <c r="A50" s="169"/>
      <c r="B50" s="131">
        <f t="shared" si="1"/>
        <v>41</v>
      </c>
      <c r="C50" s="114"/>
      <c r="D50" s="114"/>
      <c r="E50" s="129"/>
      <c r="F50" s="129"/>
      <c r="G50" s="128"/>
      <c r="H50" s="127"/>
      <c r="I50" s="167">
        <f t="shared" si="2"/>
        <v>0</v>
      </c>
      <c r="J50" s="126">
        <v>41</v>
      </c>
      <c r="K50" s="114"/>
      <c r="L50" s="113"/>
      <c r="M50" s="129"/>
      <c r="N50" s="100"/>
      <c r="O50" s="111"/>
      <c r="P50" s="99"/>
      <c r="AA50" s="168"/>
      <c r="AB50" s="168"/>
      <c r="AC50" s="168"/>
      <c r="AD50" s="168"/>
      <c r="AE50" s="168"/>
    </row>
    <row r="51" spans="1:37" x14ac:dyDescent="0.2">
      <c r="A51" s="169"/>
      <c r="B51" s="131">
        <f t="shared" si="1"/>
        <v>42</v>
      </c>
      <c r="C51" s="114"/>
      <c r="D51" s="114"/>
      <c r="E51" s="129"/>
      <c r="F51" s="129"/>
      <c r="G51" s="128"/>
      <c r="H51" s="127"/>
      <c r="I51" s="167">
        <f t="shared" si="2"/>
        <v>0</v>
      </c>
      <c r="J51" s="126">
        <v>42</v>
      </c>
      <c r="K51" s="114"/>
      <c r="L51" s="113"/>
      <c r="M51" s="129"/>
      <c r="N51" s="100"/>
      <c r="O51" s="111"/>
      <c r="P51" s="99"/>
      <c r="AA51" s="168"/>
      <c r="AB51" s="168"/>
      <c r="AC51" s="168"/>
      <c r="AD51" s="168"/>
      <c r="AE51" s="168"/>
    </row>
    <row r="52" spans="1:37" x14ac:dyDescent="0.2">
      <c r="A52" s="169"/>
      <c r="B52" s="131">
        <f t="shared" si="1"/>
        <v>43</v>
      </c>
      <c r="C52" s="114"/>
      <c r="D52" s="114"/>
      <c r="E52" s="129"/>
      <c r="F52" s="129"/>
      <c r="G52" s="128"/>
      <c r="H52" s="105"/>
      <c r="I52" s="167">
        <f t="shared" si="2"/>
        <v>0</v>
      </c>
      <c r="J52" s="126">
        <v>43</v>
      </c>
      <c r="K52" s="114"/>
      <c r="L52" s="113"/>
      <c r="M52" s="129"/>
      <c r="N52" s="100"/>
      <c r="O52" s="111"/>
      <c r="P52" s="99"/>
      <c r="AA52" s="168"/>
      <c r="AB52" s="168"/>
      <c r="AC52" s="168"/>
      <c r="AD52" s="168"/>
      <c r="AE52" s="168"/>
    </row>
    <row r="53" spans="1:37" x14ac:dyDescent="0.2">
      <c r="A53" s="169"/>
      <c r="B53" s="131">
        <f t="shared" si="1"/>
        <v>44</v>
      </c>
      <c r="C53" s="114"/>
      <c r="D53" s="114"/>
      <c r="E53" s="129"/>
      <c r="F53" s="129"/>
      <c r="G53" s="128"/>
      <c r="H53" s="105"/>
      <c r="I53" s="167">
        <f t="shared" si="2"/>
        <v>0</v>
      </c>
      <c r="J53" s="126">
        <v>44</v>
      </c>
      <c r="K53" s="114"/>
      <c r="L53" s="113"/>
      <c r="M53" s="129"/>
      <c r="N53" s="100"/>
      <c r="O53" s="111"/>
      <c r="P53" s="99"/>
      <c r="AA53" s="168"/>
      <c r="AB53" s="168"/>
      <c r="AC53" s="168"/>
      <c r="AD53" s="168"/>
      <c r="AE53" s="168"/>
    </row>
    <row r="54" spans="1:37" x14ac:dyDescent="0.2">
      <c r="A54" s="169"/>
      <c r="B54" s="131">
        <f t="shared" si="1"/>
        <v>45</v>
      </c>
      <c r="C54" s="114"/>
      <c r="D54" s="114"/>
      <c r="E54" s="129"/>
      <c r="F54" s="129"/>
      <c r="G54" s="128"/>
      <c r="H54" s="105"/>
      <c r="I54" s="167">
        <f t="shared" si="2"/>
        <v>0</v>
      </c>
      <c r="J54" s="126">
        <v>45</v>
      </c>
      <c r="K54" s="114"/>
      <c r="L54" s="113"/>
      <c r="M54" s="129"/>
      <c r="N54" s="100"/>
      <c r="O54" s="111"/>
      <c r="P54" s="99"/>
      <c r="AA54" s="168"/>
      <c r="AB54" s="168"/>
      <c r="AC54" s="168"/>
      <c r="AD54" s="168"/>
      <c r="AE54" s="168"/>
    </row>
    <row r="55" spans="1:37" ht="15.75" thickBot="1" x14ac:dyDescent="0.25">
      <c r="A55" s="169"/>
      <c r="B55" s="98">
        <f t="shared" si="1"/>
        <v>46</v>
      </c>
      <c r="C55" s="97"/>
      <c r="D55" s="97"/>
      <c r="E55" s="171"/>
      <c r="F55" s="171"/>
      <c r="G55" s="96"/>
      <c r="H55" s="95"/>
      <c r="I55" s="167">
        <f t="shared" si="2"/>
        <v>0</v>
      </c>
      <c r="J55" s="126">
        <v>46</v>
      </c>
      <c r="K55" s="114"/>
      <c r="L55" s="113"/>
      <c r="M55" s="129"/>
      <c r="N55" s="100"/>
      <c r="O55" s="111"/>
      <c r="P55" s="99"/>
      <c r="AA55" s="168"/>
      <c r="AB55" s="168"/>
      <c r="AC55" s="168"/>
      <c r="AD55" s="168"/>
      <c r="AE55" s="168"/>
    </row>
    <row r="56" spans="1:37" ht="15.75" thickBot="1" x14ac:dyDescent="0.25">
      <c r="A56" s="169"/>
      <c r="N56" s="168"/>
      <c r="O56" s="167">
        <f t="shared" si="2"/>
        <v>0</v>
      </c>
      <c r="P56" s="94">
        <f t="shared" ref="P56" si="3">J55+1</f>
        <v>47</v>
      </c>
      <c r="Q56" s="93"/>
      <c r="R56" s="92"/>
      <c r="S56" s="171"/>
      <c r="T56" s="91"/>
      <c r="U56" s="90"/>
      <c r="V56" s="89"/>
      <c r="AA56" s="168"/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</row>
    <row r="57" spans="1:37" x14ac:dyDescent="0.2">
      <c r="A57" s="169"/>
      <c r="N57" s="168"/>
      <c r="O57" s="167">
        <f t="shared" si="2"/>
        <v>0</v>
      </c>
      <c r="P57" s="167"/>
      <c r="Q57" s="88"/>
      <c r="R57" s="88"/>
      <c r="S57" s="88"/>
      <c r="T57" s="88"/>
      <c r="U57" s="88"/>
      <c r="V57" s="88"/>
      <c r="AA57" s="168"/>
      <c r="AB57" s="168"/>
      <c r="AC57" s="168"/>
      <c r="AD57" s="168"/>
      <c r="AE57" s="168"/>
      <c r="AF57" s="168"/>
      <c r="AG57" s="168"/>
      <c r="AH57" s="168"/>
      <c r="AI57" s="168"/>
      <c r="AJ57" s="168"/>
      <c r="AK57" s="168"/>
    </row>
    <row r="58" spans="1:37" x14ac:dyDescent="0.2">
      <c r="A58" s="169"/>
      <c r="E58" s="87"/>
      <c r="F58" s="87"/>
      <c r="G58" s="87"/>
      <c r="H58" s="87"/>
      <c r="I58" s="87"/>
      <c r="J58" s="87"/>
      <c r="N58" s="168"/>
      <c r="O58" s="167">
        <f t="shared" si="2"/>
        <v>0</v>
      </c>
      <c r="P58" s="167"/>
      <c r="Q58" s="88"/>
      <c r="R58" s="88"/>
      <c r="S58" s="88"/>
      <c r="T58" s="88"/>
      <c r="U58" s="88"/>
      <c r="V58" s="88"/>
      <c r="AA58" s="168"/>
      <c r="AB58" s="168"/>
      <c r="AC58" s="168"/>
      <c r="AD58" s="168"/>
      <c r="AE58" s="168"/>
      <c r="AF58" s="168"/>
      <c r="AG58" s="168"/>
      <c r="AH58" s="168"/>
      <c r="AI58" s="168"/>
      <c r="AJ58" s="168"/>
      <c r="AK58" s="168"/>
    </row>
    <row r="59" spans="1:37" x14ac:dyDescent="0.25">
      <c r="A59" s="169"/>
      <c r="E59" s="86"/>
      <c r="F59" s="86"/>
      <c r="G59" s="86"/>
      <c r="H59" s="86"/>
      <c r="I59" s="86"/>
      <c r="J59" s="86"/>
      <c r="N59" s="168"/>
      <c r="O59" s="167">
        <f t="shared" si="2"/>
        <v>0</v>
      </c>
      <c r="P59" s="167"/>
      <c r="Q59" s="88"/>
      <c r="R59" s="88"/>
      <c r="S59" s="88"/>
      <c r="T59" s="88"/>
      <c r="U59" s="88"/>
      <c r="V59" s="88"/>
      <c r="AA59" s="168"/>
      <c r="AB59" s="168"/>
      <c r="AC59" s="168"/>
      <c r="AD59" s="168"/>
      <c r="AE59" s="168"/>
      <c r="AF59" s="168"/>
      <c r="AG59" s="168"/>
      <c r="AH59" s="168"/>
      <c r="AI59" s="168"/>
      <c r="AJ59" s="168"/>
      <c r="AK59" s="168"/>
    </row>
    <row r="60" spans="1:37" x14ac:dyDescent="0.25">
      <c r="A60" s="169"/>
      <c r="E60" s="86"/>
      <c r="F60" s="86"/>
      <c r="G60" s="86"/>
      <c r="H60" s="86"/>
      <c r="I60" s="86"/>
      <c r="J60" s="86"/>
      <c r="N60" s="168"/>
      <c r="O60" s="168"/>
      <c r="T60" s="88"/>
      <c r="U60" s="88"/>
      <c r="V60" s="88"/>
      <c r="AA60" s="168"/>
      <c r="AB60" s="168"/>
      <c r="AC60" s="168"/>
      <c r="AD60" s="168"/>
      <c r="AE60" s="168"/>
      <c r="AF60" s="168"/>
      <c r="AG60" s="168"/>
      <c r="AH60" s="168"/>
      <c r="AI60" s="168"/>
      <c r="AJ60" s="168"/>
      <c r="AK60" s="168"/>
    </row>
    <row r="61" spans="1:37" x14ac:dyDescent="0.25">
      <c r="A61" s="169"/>
      <c r="E61" s="86"/>
      <c r="F61" s="86"/>
      <c r="G61" s="86"/>
      <c r="H61" s="86"/>
      <c r="I61" s="86"/>
      <c r="J61" s="86"/>
      <c r="N61" s="168"/>
      <c r="O61" s="168"/>
      <c r="T61" s="88"/>
      <c r="U61" s="88"/>
      <c r="V61" s="88"/>
      <c r="AA61" s="168"/>
      <c r="AB61" s="168"/>
      <c r="AC61" s="168"/>
      <c r="AD61" s="168"/>
      <c r="AE61" s="168"/>
      <c r="AF61" s="168"/>
      <c r="AG61" s="168"/>
      <c r="AH61" s="168"/>
      <c r="AI61" s="168"/>
      <c r="AJ61" s="168"/>
      <c r="AK61" s="168"/>
    </row>
    <row r="62" spans="1:37" x14ac:dyDescent="0.25">
      <c r="A62" s="168"/>
      <c r="E62" s="86"/>
      <c r="F62" s="86"/>
      <c r="G62" s="86"/>
      <c r="H62" s="86"/>
      <c r="I62" s="86"/>
      <c r="J62" s="86"/>
      <c r="N62" s="168"/>
      <c r="O62" s="168"/>
      <c r="AA62" s="168"/>
    </row>
    <row r="63" spans="1:37" x14ac:dyDescent="0.2">
      <c r="A63" s="168"/>
      <c r="N63" s="168"/>
      <c r="O63" s="168"/>
      <c r="AA63" s="168"/>
    </row>
    <row r="64" spans="1:37" x14ac:dyDescent="0.2">
      <c r="A64" s="168"/>
      <c r="N64" s="168"/>
      <c r="O64" s="168"/>
      <c r="AA64" s="168"/>
    </row>
    <row r="65" spans="1:27" x14ac:dyDescent="0.2">
      <c r="A65" s="168"/>
      <c r="N65" s="168"/>
      <c r="O65" s="168"/>
      <c r="AA65" s="168"/>
    </row>
    <row r="66" spans="1:27" x14ac:dyDescent="0.2">
      <c r="A66" s="168"/>
      <c r="N66" s="168"/>
      <c r="O66" s="168"/>
      <c r="AA66" s="168"/>
    </row>
    <row r="67" spans="1:27" x14ac:dyDescent="0.2">
      <c r="A67" s="168"/>
      <c r="N67" s="168"/>
      <c r="O67" s="168"/>
    </row>
    <row r="68" spans="1:27" x14ac:dyDescent="0.2">
      <c r="A68" s="168"/>
      <c r="N68" s="168"/>
      <c r="O68" s="168"/>
    </row>
    <row r="69" spans="1:27" x14ac:dyDescent="0.2">
      <c r="A69" s="168"/>
      <c r="N69" s="168"/>
      <c r="O69" s="168"/>
    </row>
    <row r="70" spans="1:27" x14ac:dyDescent="0.2">
      <c r="A70" s="168"/>
      <c r="N70" s="168"/>
      <c r="O70" s="168"/>
    </row>
    <row r="71" spans="1:27" x14ac:dyDescent="0.2">
      <c r="A71" s="168"/>
      <c r="N71" s="168"/>
      <c r="O71" s="168"/>
    </row>
    <row r="72" spans="1:27" x14ac:dyDescent="0.2">
      <c r="A72" s="168"/>
      <c r="N72" s="168"/>
      <c r="O72" s="168"/>
    </row>
    <row r="73" spans="1:27" x14ac:dyDescent="0.2">
      <c r="A73" s="168"/>
      <c r="N73" s="168"/>
      <c r="O73" s="168"/>
    </row>
    <row r="74" spans="1:27" x14ac:dyDescent="0.2">
      <c r="A74" s="168"/>
      <c r="N74" s="168"/>
      <c r="O74" s="168"/>
    </row>
    <row r="75" spans="1:27" x14ac:dyDescent="0.2">
      <c r="A75" s="168"/>
      <c r="N75" s="168"/>
      <c r="O75" s="168"/>
    </row>
    <row r="76" spans="1:27" x14ac:dyDescent="0.2">
      <c r="A76" s="168"/>
      <c r="N76" s="168"/>
      <c r="O76" s="168"/>
    </row>
    <row r="77" spans="1:27" x14ac:dyDescent="0.2">
      <c r="A77" s="168"/>
      <c r="N77" s="168"/>
      <c r="O77" s="168"/>
    </row>
    <row r="78" spans="1:27" x14ac:dyDescent="0.2">
      <c r="A78" s="168"/>
      <c r="N78" s="168"/>
      <c r="O78" s="168"/>
    </row>
    <row r="79" spans="1:27" x14ac:dyDescent="0.2">
      <c r="A79" s="168"/>
      <c r="N79" s="168"/>
      <c r="O79" s="168"/>
    </row>
    <row r="80" spans="1:27" x14ac:dyDescent="0.2">
      <c r="A80" s="168"/>
      <c r="N80" s="168"/>
      <c r="O80" s="168"/>
    </row>
    <row r="81" spans="1:15" x14ac:dyDescent="0.2">
      <c r="A81" s="168"/>
      <c r="N81" s="168"/>
      <c r="O81" s="168"/>
    </row>
    <row r="82" spans="1:15" x14ac:dyDescent="0.2">
      <c r="A82" s="168"/>
      <c r="N82" s="168"/>
      <c r="O82" s="168"/>
    </row>
    <row r="83" spans="1:15" x14ac:dyDescent="0.2">
      <c r="A83" s="168"/>
      <c r="N83" s="168"/>
      <c r="O83" s="168"/>
    </row>
    <row r="84" spans="1:15" x14ac:dyDescent="0.2">
      <c r="A84" s="168"/>
      <c r="N84" s="168"/>
      <c r="O84" s="168"/>
    </row>
    <row r="85" spans="1:15" x14ac:dyDescent="0.2">
      <c r="A85" s="168"/>
      <c r="N85" s="168"/>
      <c r="O85" s="168"/>
    </row>
    <row r="86" spans="1:15" x14ac:dyDescent="0.2">
      <c r="A86" s="168"/>
      <c r="N86" s="168"/>
      <c r="O86" s="168"/>
    </row>
    <row r="87" spans="1:15" x14ac:dyDescent="0.2">
      <c r="A87" s="168"/>
      <c r="N87" s="168"/>
      <c r="O87" s="168"/>
    </row>
    <row r="88" spans="1:15" x14ac:dyDescent="0.2">
      <c r="A88" s="168"/>
      <c r="N88" s="168"/>
      <c r="O88" s="168"/>
    </row>
    <row r="89" spans="1:15" x14ac:dyDescent="0.2">
      <c r="A89" s="168"/>
      <c r="N89" s="168"/>
      <c r="O89" s="168"/>
    </row>
    <row r="90" spans="1:15" x14ac:dyDescent="0.2">
      <c r="A90" s="168"/>
      <c r="N90" s="168"/>
      <c r="O90" s="168"/>
    </row>
    <row r="91" spans="1:15" x14ac:dyDescent="0.2">
      <c r="A91" s="168"/>
      <c r="N91" s="168"/>
      <c r="O91" s="168"/>
    </row>
    <row r="92" spans="1:15" x14ac:dyDescent="0.2">
      <c r="A92" s="168"/>
      <c r="N92" s="168"/>
      <c r="O92" s="168"/>
    </row>
    <row r="93" spans="1:15" x14ac:dyDescent="0.2">
      <c r="A93" s="168"/>
      <c r="N93" s="168"/>
      <c r="O93" s="168"/>
    </row>
    <row r="94" spans="1:15" x14ac:dyDescent="0.2">
      <c r="A94" s="168"/>
      <c r="N94" s="168"/>
      <c r="O94" s="168"/>
    </row>
    <row r="95" spans="1:15" x14ac:dyDescent="0.2">
      <c r="A95" s="168"/>
      <c r="N95" s="168"/>
      <c r="O95" s="168"/>
    </row>
    <row r="96" spans="1:15" x14ac:dyDescent="0.2">
      <c r="A96" s="168"/>
      <c r="N96" s="168"/>
      <c r="O96" s="168"/>
    </row>
    <row r="97" spans="1:15" x14ac:dyDescent="0.2">
      <c r="A97" s="168"/>
      <c r="N97" s="168"/>
      <c r="O97" s="168"/>
    </row>
    <row r="98" spans="1:15" x14ac:dyDescent="0.2">
      <c r="A98" s="168"/>
      <c r="N98" s="168"/>
      <c r="O98" s="168"/>
    </row>
    <row r="99" spans="1:15" x14ac:dyDescent="0.2">
      <c r="A99" s="168"/>
      <c r="N99" s="168"/>
      <c r="O99" s="168"/>
    </row>
    <row r="100" spans="1:15" x14ac:dyDescent="0.2">
      <c r="A100" s="168"/>
      <c r="N100" s="168"/>
      <c r="O100" s="168"/>
    </row>
    <row r="101" spans="1:15" x14ac:dyDescent="0.2">
      <c r="A101" s="168"/>
      <c r="N101" s="168"/>
      <c r="O101" s="168"/>
    </row>
    <row r="102" spans="1:15" x14ac:dyDescent="0.2">
      <c r="A102" s="168"/>
      <c r="N102" s="168"/>
      <c r="O102" s="168"/>
    </row>
    <row r="103" spans="1:15" x14ac:dyDescent="0.2">
      <c r="A103" s="168"/>
      <c r="N103" s="168"/>
      <c r="O103" s="168"/>
    </row>
    <row r="104" spans="1:15" x14ac:dyDescent="0.2">
      <c r="A104" s="168"/>
      <c r="N104" s="168"/>
      <c r="O104" s="168"/>
    </row>
    <row r="105" spans="1:15" x14ac:dyDescent="0.2">
      <c r="A105" s="168"/>
      <c r="N105" s="168"/>
      <c r="O105" s="168"/>
    </row>
    <row r="106" spans="1:15" x14ac:dyDescent="0.2">
      <c r="A106" s="168"/>
      <c r="N106" s="168"/>
      <c r="O106" s="168"/>
    </row>
    <row r="107" spans="1:15" x14ac:dyDescent="0.2">
      <c r="A107" s="168"/>
      <c r="N107" s="168"/>
      <c r="O107" s="168"/>
    </row>
    <row r="108" spans="1:15" x14ac:dyDescent="0.2">
      <c r="A108" s="168"/>
      <c r="N108" s="168"/>
      <c r="O108" s="168"/>
    </row>
    <row r="109" spans="1:15" x14ac:dyDescent="0.2">
      <c r="A109" s="168"/>
      <c r="N109" s="168"/>
      <c r="O109" s="168"/>
    </row>
    <row r="110" spans="1:15" x14ac:dyDescent="0.2">
      <c r="A110" s="168"/>
      <c r="N110" s="168"/>
      <c r="O110" s="168"/>
    </row>
    <row r="111" spans="1:15" x14ac:dyDescent="0.2">
      <c r="A111" s="168"/>
      <c r="N111" s="168"/>
      <c r="O111" s="168"/>
    </row>
    <row r="112" spans="1:15" x14ac:dyDescent="0.2">
      <c r="A112" s="168"/>
      <c r="N112" s="168"/>
      <c r="O112" s="168"/>
    </row>
    <row r="113" spans="1:15" x14ac:dyDescent="0.2">
      <c r="A113" s="168"/>
      <c r="N113" s="168"/>
      <c r="O113" s="168"/>
    </row>
    <row r="114" spans="1:15" x14ac:dyDescent="0.2">
      <c r="A114" s="168"/>
      <c r="N114" s="168"/>
      <c r="O114" s="168"/>
    </row>
    <row r="115" spans="1:15" x14ac:dyDescent="0.2">
      <c r="A115" s="168"/>
      <c r="N115" s="168"/>
      <c r="O115" s="168"/>
    </row>
    <row r="116" spans="1:15" x14ac:dyDescent="0.2">
      <c r="A116" s="168"/>
      <c r="N116" s="168"/>
      <c r="O116" s="168"/>
    </row>
    <row r="117" spans="1:15" x14ac:dyDescent="0.2">
      <c r="A117" s="168"/>
      <c r="N117" s="168"/>
      <c r="O117" s="168"/>
    </row>
    <row r="118" spans="1:15" x14ac:dyDescent="0.2">
      <c r="A118" s="168"/>
      <c r="N118" s="168"/>
      <c r="O118" s="168"/>
    </row>
    <row r="119" spans="1:15" x14ac:dyDescent="0.2">
      <c r="A119" s="168"/>
      <c r="N119" s="168"/>
      <c r="O119" s="168"/>
    </row>
    <row r="120" spans="1:15" x14ac:dyDescent="0.2">
      <c r="A120" s="168"/>
      <c r="N120" s="168"/>
      <c r="O120" s="168"/>
    </row>
    <row r="121" spans="1:15" x14ac:dyDescent="0.2">
      <c r="A121" s="168"/>
      <c r="N121" s="168"/>
      <c r="O121" s="168"/>
    </row>
    <row r="122" spans="1:15" x14ac:dyDescent="0.2">
      <c r="A122" s="168"/>
      <c r="N122" s="168"/>
      <c r="O122" s="168"/>
    </row>
    <row r="123" spans="1:15" x14ac:dyDescent="0.2">
      <c r="A123" s="168"/>
      <c r="N123" s="168"/>
      <c r="O123" s="168"/>
    </row>
    <row r="124" spans="1:15" x14ac:dyDescent="0.2">
      <c r="A124" s="168"/>
      <c r="N124" s="168"/>
      <c r="O124" s="168"/>
    </row>
    <row r="125" spans="1:15" x14ac:dyDescent="0.2">
      <c r="A125" s="168"/>
      <c r="N125" s="168"/>
      <c r="O125" s="168"/>
    </row>
    <row r="126" spans="1:15" x14ac:dyDescent="0.2">
      <c r="A126" s="168"/>
      <c r="N126" s="168"/>
      <c r="O126" s="168"/>
    </row>
    <row r="127" spans="1:15" x14ac:dyDescent="0.2">
      <c r="A127" s="168"/>
      <c r="N127" s="168"/>
      <c r="O127" s="168"/>
    </row>
    <row r="128" spans="1:15" x14ac:dyDescent="0.2">
      <c r="A128" s="168"/>
      <c r="N128" s="168"/>
      <c r="O128" s="168"/>
    </row>
    <row r="129" spans="1:15" x14ac:dyDescent="0.2">
      <c r="A129" s="168"/>
      <c r="N129" s="168"/>
      <c r="O129" s="168"/>
    </row>
    <row r="130" spans="1:15" x14ac:dyDescent="0.2">
      <c r="A130" s="168"/>
      <c r="N130" s="168"/>
      <c r="O130" s="168"/>
    </row>
    <row r="131" spans="1:15" x14ac:dyDescent="0.2">
      <c r="A131" s="168"/>
      <c r="N131" s="168"/>
      <c r="O131" s="168"/>
    </row>
    <row r="132" spans="1:15" x14ac:dyDescent="0.2">
      <c r="A132" s="168"/>
      <c r="N132" s="168"/>
      <c r="O132" s="168"/>
    </row>
    <row r="133" spans="1:15" x14ac:dyDescent="0.2">
      <c r="A133" s="168"/>
      <c r="N133" s="168"/>
      <c r="O133" s="168"/>
    </row>
    <row r="134" spans="1:15" x14ac:dyDescent="0.2">
      <c r="A134" s="168"/>
      <c r="N134" s="168"/>
      <c r="O134" s="168"/>
    </row>
    <row r="135" spans="1:15" x14ac:dyDescent="0.2">
      <c r="A135" s="168"/>
      <c r="N135" s="168"/>
      <c r="O135" s="168"/>
    </row>
    <row r="136" spans="1:15" x14ac:dyDescent="0.2">
      <c r="A136" s="168"/>
      <c r="N136" s="168"/>
      <c r="O136" s="168"/>
    </row>
    <row r="137" spans="1:15" x14ac:dyDescent="0.2">
      <c r="A137" s="168"/>
      <c r="N137" s="168"/>
      <c r="O137" s="168"/>
    </row>
    <row r="138" spans="1:15" x14ac:dyDescent="0.2">
      <c r="A138" s="168"/>
      <c r="N138" s="168"/>
      <c r="O138" s="168"/>
    </row>
    <row r="139" spans="1:15" x14ac:dyDescent="0.2">
      <c r="A139" s="168"/>
      <c r="N139" s="168"/>
      <c r="O139" s="168"/>
    </row>
    <row r="140" spans="1:15" x14ac:dyDescent="0.2">
      <c r="A140" s="168"/>
      <c r="N140" s="168"/>
      <c r="O140" s="168"/>
    </row>
    <row r="141" spans="1:15" x14ac:dyDescent="0.2">
      <c r="A141" s="168"/>
      <c r="N141" s="168"/>
      <c r="O141" s="168"/>
    </row>
    <row r="142" spans="1:15" x14ac:dyDescent="0.2">
      <c r="A142" s="168"/>
      <c r="N142" s="168"/>
      <c r="O142" s="168"/>
    </row>
    <row r="143" spans="1:15" x14ac:dyDescent="0.2">
      <c r="A143" s="168"/>
      <c r="N143" s="168"/>
      <c r="O143" s="168"/>
    </row>
    <row r="144" spans="1:15" x14ac:dyDescent="0.2">
      <c r="A144" s="168"/>
      <c r="N144" s="168"/>
      <c r="O144" s="168"/>
    </row>
    <row r="145" spans="1:15" x14ac:dyDescent="0.2">
      <c r="A145" s="168"/>
      <c r="N145" s="168"/>
      <c r="O145" s="168"/>
    </row>
    <row r="146" spans="1:15" x14ac:dyDescent="0.2">
      <c r="A146" s="168"/>
      <c r="N146" s="168"/>
      <c r="O146" s="168"/>
    </row>
    <row r="147" spans="1:15" x14ac:dyDescent="0.2">
      <c r="A147" s="168"/>
      <c r="N147" s="168"/>
      <c r="O147" s="168"/>
    </row>
    <row r="148" spans="1:15" x14ac:dyDescent="0.2">
      <c r="A148" s="168"/>
      <c r="N148" s="168"/>
      <c r="O148" s="168"/>
    </row>
    <row r="149" spans="1:15" x14ac:dyDescent="0.2">
      <c r="A149" s="168"/>
      <c r="N149" s="168"/>
      <c r="O149" s="168"/>
    </row>
    <row r="150" spans="1:15" x14ac:dyDescent="0.2">
      <c r="A150" s="168"/>
      <c r="N150" s="168"/>
      <c r="O150" s="168"/>
    </row>
    <row r="151" spans="1:15" x14ac:dyDescent="0.2">
      <c r="A151" s="168"/>
      <c r="N151" s="168"/>
      <c r="O151" s="168"/>
    </row>
    <row r="152" spans="1:15" x14ac:dyDescent="0.2">
      <c r="A152" s="168"/>
      <c r="N152" s="168"/>
      <c r="O152" s="168"/>
    </row>
    <row r="153" spans="1:15" x14ac:dyDescent="0.2">
      <c r="A153" s="168"/>
      <c r="N153" s="168"/>
      <c r="O153" s="168"/>
    </row>
    <row r="154" spans="1:15" x14ac:dyDescent="0.2">
      <c r="A154" s="168"/>
      <c r="N154" s="168"/>
      <c r="O154" s="168"/>
    </row>
    <row r="155" spans="1:15" x14ac:dyDescent="0.2">
      <c r="A155" s="168"/>
      <c r="N155" s="168"/>
      <c r="O155" s="168"/>
    </row>
    <row r="156" spans="1:15" x14ac:dyDescent="0.2">
      <c r="A156" s="168"/>
      <c r="N156" s="168"/>
      <c r="O156" s="168"/>
    </row>
    <row r="157" spans="1:15" x14ac:dyDescent="0.2">
      <c r="A157" s="168"/>
      <c r="N157" s="168"/>
      <c r="O157" s="168"/>
    </row>
    <row r="158" spans="1:15" x14ac:dyDescent="0.2">
      <c r="A158" s="168"/>
      <c r="N158" s="168"/>
      <c r="O158" s="168"/>
    </row>
    <row r="159" spans="1:15" x14ac:dyDescent="0.2">
      <c r="A159" s="168"/>
      <c r="N159" s="168"/>
      <c r="O159" s="168"/>
    </row>
    <row r="160" spans="1:15" x14ac:dyDescent="0.2">
      <c r="A160" s="168"/>
      <c r="N160" s="168"/>
      <c r="O160" s="168"/>
    </row>
    <row r="161" spans="1:15" x14ac:dyDescent="0.2">
      <c r="A161" s="168"/>
      <c r="N161" s="168"/>
      <c r="O161" s="168"/>
    </row>
    <row r="162" spans="1:15" x14ac:dyDescent="0.2">
      <c r="A162" s="168"/>
      <c r="N162" s="168"/>
      <c r="O162" s="168"/>
    </row>
    <row r="163" spans="1:15" x14ac:dyDescent="0.2">
      <c r="A163" s="168"/>
      <c r="N163" s="168"/>
      <c r="O163" s="168"/>
    </row>
    <row r="164" spans="1:15" x14ac:dyDescent="0.2">
      <c r="A164" s="168"/>
      <c r="N164" s="168"/>
      <c r="O164" s="168"/>
    </row>
    <row r="165" spans="1:15" x14ac:dyDescent="0.2">
      <c r="A165" s="168"/>
      <c r="N165" s="168"/>
      <c r="O165" s="168"/>
    </row>
    <row r="166" spans="1:15" x14ac:dyDescent="0.2">
      <c r="A166" s="168"/>
      <c r="N166" s="168"/>
      <c r="O166" s="168"/>
    </row>
    <row r="167" spans="1:15" x14ac:dyDescent="0.2">
      <c r="A167" s="168"/>
      <c r="N167" s="168"/>
      <c r="O167" s="168"/>
    </row>
    <row r="168" spans="1:15" x14ac:dyDescent="0.2">
      <c r="A168" s="168"/>
      <c r="N168" s="168"/>
      <c r="O168" s="168"/>
    </row>
    <row r="169" spans="1:15" x14ac:dyDescent="0.2">
      <c r="A169" s="168"/>
      <c r="N169" s="168"/>
      <c r="O169" s="168"/>
    </row>
    <row r="170" spans="1:15" x14ac:dyDescent="0.2">
      <c r="A170" s="168"/>
      <c r="O170" s="168"/>
    </row>
    <row r="171" spans="1:15" x14ac:dyDescent="0.2">
      <c r="A171" s="168"/>
      <c r="O171" s="168"/>
    </row>
    <row r="172" spans="1:15" x14ac:dyDescent="0.2">
      <c r="A172" s="168"/>
      <c r="O172" s="168"/>
    </row>
    <row r="173" spans="1:15" x14ac:dyDescent="0.2">
      <c r="A173" s="168"/>
      <c r="O173" s="168"/>
    </row>
    <row r="174" spans="1:15" x14ac:dyDescent="0.2">
      <c r="A174" s="168"/>
      <c r="O174" s="168"/>
    </row>
    <row r="175" spans="1:15" x14ac:dyDescent="0.2">
      <c r="A175" s="168"/>
      <c r="O175" s="168"/>
    </row>
    <row r="176" spans="1:15" x14ac:dyDescent="0.2">
      <c r="A176" s="168"/>
      <c r="O176" s="168"/>
    </row>
    <row r="177" spans="1:15" x14ac:dyDescent="0.2">
      <c r="A177" s="168"/>
      <c r="O177" s="168"/>
    </row>
    <row r="178" spans="1:15" x14ac:dyDescent="0.2">
      <c r="A178" s="168"/>
      <c r="O178" s="168"/>
    </row>
    <row r="179" spans="1:15" x14ac:dyDescent="0.2">
      <c r="A179" s="168"/>
      <c r="O179" s="168"/>
    </row>
    <row r="180" spans="1:15" x14ac:dyDescent="0.2">
      <c r="A180" s="168"/>
      <c r="O180" s="168"/>
    </row>
  </sheetData>
  <sheetProtection formatCells="0" formatColumns="0" formatRows="0"/>
  <mergeCells count="7">
    <mergeCell ref="J8:P8"/>
    <mergeCell ref="C2:D2"/>
    <mergeCell ref="J2:N2"/>
    <mergeCell ref="L3:M3"/>
    <mergeCell ref="L4:M4"/>
    <mergeCell ref="L5:M5"/>
    <mergeCell ref="B8:H8"/>
  </mergeCells>
  <phoneticPr fontId="5" type="noConversion"/>
  <dataValidations count="5">
    <dataValidation type="date" operator="greaterThan" allowBlank="1" showInputMessage="1" errorTitle="Invalid Entry" error="Please input a date._x000a_i.e. 01/01/06" sqref="L10:L13 M10">
      <formula1>37622</formula1>
    </dataValidation>
    <dataValidation type="textLength" allowBlank="1" showInputMessage="1" showErrorMessage="1" sqref="C27:D27 C34:D38 C29:D30 C13:D21 C23:D24">
      <formula1>0</formula1>
      <formula2>200</formula2>
    </dataValidation>
    <dataValidation type="textLength" allowBlank="1" showInputMessage="1" showErrorMessage="1" sqref="C25:D26 C32:D33 C28:D29">
      <formula1>0</formula1>
      <formula2>300</formula2>
    </dataValidation>
    <dataValidation type="date" operator="greaterThan" allowBlank="1" showInputMessage="1" showErrorMessage="1" sqref="E10:G55 M11:M55 S56">
      <formula1>1</formula1>
    </dataValidation>
    <dataValidation operator="notEqual" allowBlank="1" showInputMessage="1" errorTitle="Invalid Entry" error="Please enter an amount._x000a_i.e. 485612" sqref="T56:U56 N10:O55"/>
  </dataValidations>
  <printOptions horizontalCentered="1"/>
  <pageMargins left="0" right="0" top="0.5" bottom="0.5" header="0.5" footer="0.5"/>
  <pageSetup scale="65" orientation="landscape" horizontalDpi="4294967293" r:id="rId1"/>
  <headerFooter alignWithMargins="0"/>
  <ignoredErrors>
    <ignoredError sqref="M10:O1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K59"/>
  <sheetViews>
    <sheetView zoomScale="85" zoomScaleNormal="85" workbookViewId="0">
      <selection sqref="A1:XFD1048576"/>
    </sheetView>
  </sheetViews>
  <sheetFormatPr defaultColWidth="9.140625" defaultRowHeight="15" x14ac:dyDescent="0.25"/>
  <cols>
    <col min="1" max="1" width="5.5703125" style="77" bestFit="1" customWidth="1"/>
    <col min="2" max="2" width="12.140625" style="241" bestFit="1" customWidth="1"/>
    <col min="3" max="3" width="12.140625" style="242" customWidth="1"/>
    <col min="4" max="4" width="21.28515625" style="243" bestFit="1" customWidth="1"/>
    <col min="5" max="5" width="50" style="243" customWidth="1"/>
    <col min="6" max="6" width="15.85546875" style="241" customWidth="1"/>
    <col min="7" max="7" width="12.140625" style="241" bestFit="1" customWidth="1"/>
    <col min="8" max="8" width="14" style="244" customWidth="1"/>
    <col min="9" max="9" width="12.42578125" style="206" customWidth="1"/>
    <col min="10" max="10" width="19.28515625" style="206" bestFit="1" customWidth="1"/>
    <col min="11" max="11" width="14.7109375" style="239" hidden="1" customWidth="1"/>
    <col min="12" max="12" width="12.7109375" style="247" hidden="1" customWidth="1"/>
    <col min="13" max="13" width="12.7109375" style="248" hidden="1" customWidth="1"/>
    <col min="14" max="14" width="9.140625" style="239" customWidth="1"/>
    <col min="15" max="15" width="9.140625" style="239"/>
    <col min="16" max="16" width="17.7109375" style="239" hidden="1" customWidth="1"/>
    <col min="17" max="29" width="9.140625" style="239"/>
    <col min="30" max="16384" width="9.140625" style="207"/>
  </cols>
  <sheetData>
    <row r="1" spans="1:37" s="81" customFormat="1" x14ac:dyDescent="0.25">
      <c r="A1" s="84">
        <f>COUNTA(B4:B50)</f>
        <v>1</v>
      </c>
      <c r="B1" s="83"/>
      <c r="C1" s="82"/>
      <c r="D1" s="322" t="s">
        <v>149</v>
      </c>
      <c r="E1" s="322"/>
      <c r="F1" s="322"/>
      <c r="G1" s="83"/>
      <c r="K1" s="80"/>
      <c r="L1" s="79"/>
      <c r="M1" s="78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</row>
    <row r="2" spans="1:37" x14ac:dyDescent="0.25">
      <c r="B2" s="76"/>
      <c r="C2" s="203"/>
      <c r="D2" s="204"/>
      <c r="E2" s="205"/>
      <c r="F2" s="76"/>
      <c r="G2" s="76"/>
      <c r="H2" s="205"/>
      <c r="I2" s="205"/>
      <c r="K2" s="80"/>
      <c r="L2" s="79"/>
      <c r="M2" s="78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</row>
    <row r="3" spans="1:37" ht="45" x14ac:dyDescent="0.25">
      <c r="A3" s="208" t="s">
        <v>6</v>
      </c>
      <c r="B3" s="209" t="s">
        <v>109</v>
      </c>
      <c r="C3" s="210" t="s">
        <v>110</v>
      </c>
      <c r="D3" s="208" t="s">
        <v>111</v>
      </c>
      <c r="E3" s="211" t="s">
        <v>112</v>
      </c>
      <c r="F3" s="212" t="s">
        <v>113</v>
      </c>
      <c r="G3" s="212" t="s">
        <v>114</v>
      </c>
      <c r="H3" s="213" t="s">
        <v>117</v>
      </c>
      <c r="I3" s="214" t="s">
        <v>115</v>
      </c>
      <c r="J3" s="213" t="s">
        <v>116</v>
      </c>
      <c r="K3" s="215" t="s">
        <v>166</v>
      </c>
      <c r="L3" s="216" t="s">
        <v>165</v>
      </c>
      <c r="M3" s="217" t="s">
        <v>164</v>
      </c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</row>
    <row r="4" spans="1:37" ht="75" x14ac:dyDescent="0.25">
      <c r="A4" s="218">
        <v>0</v>
      </c>
      <c r="B4" s="219">
        <v>43541</v>
      </c>
      <c r="C4" s="220" t="s">
        <v>118</v>
      </c>
      <c r="D4" s="218" t="s">
        <v>111</v>
      </c>
      <c r="E4" s="221" t="s">
        <v>120</v>
      </c>
      <c r="F4" s="219">
        <v>43544</v>
      </c>
      <c r="G4" s="219">
        <v>43549</v>
      </c>
      <c r="H4" s="218">
        <v>0</v>
      </c>
      <c r="I4" s="222">
        <v>0</v>
      </c>
      <c r="J4" s="218" t="s">
        <v>167</v>
      </c>
      <c r="K4" s="218"/>
      <c r="L4" s="220"/>
      <c r="M4" s="223"/>
      <c r="N4" s="80"/>
      <c r="O4" s="80"/>
      <c r="P4" s="224" t="s">
        <v>163</v>
      </c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</row>
    <row r="5" spans="1:37" x14ac:dyDescent="0.25">
      <c r="A5" s="225">
        <v>1</v>
      </c>
      <c r="B5" s="226"/>
      <c r="C5" s="227"/>
      <c r="D5" s="228"/>
      <c r="E5" s="229"/>
      <c r="F5" s="230"/>
      <c r="G5" s="231"/>
      <c r="H5" s="232"/>
      <c r="I5" s="233"/>
      <c r="J5" s="234"/>
      <c r="K5" s="225"/>
      <c r="L5" s="235"/>
      <c r="M5" s="236"/>
      <c r="N5" s="80"/>
      <c r="O5" s="80"/>
      <c r="P5" s="237" t="s">
        <v>83</v>
      </c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</row>
    <row r="6" spans="1:37" x14ac:dyDescent="0.25">
      <c r="A6" s="225">
        <v>2</v>
      </c>
      <c r="B6" s="231"/>
      <c r="C6" s="227"/>
      <c r="D6" s="229"/>
      <c r="E6" s="238"/>
      <c r="F6" s="230"/>
      <c r="G6" s="231"/>
      <c r="H6" s="232"/>
      <c r="I6" s="233"/>
      <c r="J6" s="234"/>
      <c r="K6" s="225"/>
      <c r="L6" s="235"/>
      <c r="M6" s="236"/>
      <c r="N6" s="80"/>
      <c r="O6" s="80"/>
      <c r="P6" s="237" t="s">
        <v>160</v>
      </c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</row>
    <row r="7" spans="1:37" x14ac:dyDescent="0.25">
      <c r="A7" s="225">
        <v>3</v>
      </c>
      <c r="B7" s="231"/>
      <c r="C7" s="227"/>
      <c r="D7" s="229"/>
      <c r="E7" s="238"/>
      <c r="F7" s="230"/>
      <c r="G7" s="231"/>
      <c r="H7" s="232"/>
      <c r="I7" s="233"/>
      <c r="J7" s="234"/>
      <c r="K7" s="225"/>
      <c r="L7" s="235"/>
      <c r="M7" s="236"/>
      <c r="N7" s="80"/>
      <c r="O7" s="80"/>
      <c r="P7" s="237" t="s">
        <v>161</v>
      </c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</row>
    <row r="8" spans="1:37" x14ac:dyDescent="0.25">
      <c r="A8" s="225">
        <v>4</v>
      </c>
      <c r="B8" s="231"/>
      <c r="C8" s="227"/>
      <c r="D8" s="229"/>
      <c r="E8" s="238"/>
      <c r="F8" s="230"/>
      <c r="G8" s="231"/>
      <c r="H8" s="232"/>
      <c r="I8" s="233"/>
      <c r="J8" s="234"/>
      <c r="K8" s="225"/>
      <c r="L8" s="235"/>
      <c r="M8" s="236"/>
      <c r="N8" s="80"/>
      <c r="O8" s="80"/>
      <c r="P8" s="237" t="s">
        <v>162</v>
      </c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</row>
    <row r="9" spans="1:37" x14ac:dyDescent="0.25">
      <c r="A9" s="225">
        <v>5</v>
      </c>
      <c r="B9" s="231"/>
      <c r="C9" s="227"/>
      <c r="D9" s="229"/>
      <c r="E9" s="238"/>
      <c r="F9" s="230"/>
      <c r="G9" s="231"/>
      <c r="H9" s="232"/>
      <c r="I9" s="233"/>
      <c r="J9" s="234"/>
      <c r="K9" s="225"/>
      <c r="L9" s="235"/>
      <c r="M9" s="236"/>
      <c r="N9" s="80"/>
      <c r="O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</row>
    <row r="10" spans="1:37" x14ac:dyDescent="0.25">
      <c r="A10" s="225">
        <v>6</v>
      </c>
      <c r="B10" s="231"/>
      <c r="C10" s="227"/>
      <c r="D10" s="229"/>
      <c r="E10" s="238"/>
      <c r="F10" s="230"/>
      <c r="G10" s="231"/>
      <c r="H10" s="232"/>
      <c r="I10" s="233"/>
      <c r="J10" s="234"/>
      <c r="K10" s="225"/>
      <c r="L10" s="235"/>
      <c r="M10" s="236"/>
      <c r="N10" s="80"/>
      <c r="O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</row>
    <row r="11" spans="1:37" s="240" customFormat="1" x14ac:dyDescent="0.25">
      <c r="A11" s="225">
        <v>7</v>
      </c>
      <c r="B11" s="231"/>
      <c r="C11" s="227"/>
      <c r="D11" s="229"/>
      <c r="E11" s="238"/>
      <c r="F11" s="230"/>
      <c r="G11" s="231"/>
      <c r="H11" s="232"/>
      <c r="I11" s="233"/>
      <c r="J11" s="234"/>
      <c r="K11" s="225"/>
      <c r="L11" s="235"/>
      <c r="M11" s="236"/>
      <c r="N11" s="80"/>
      <c r="O11" s="80"/>
      <c r="P11" s="239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</row>
    <row r="12" spans="1:37" s="240" customFormat="1" x14ac:dyDescent="0.25">
      <c r="A12" s="225">
        <v>8</v>
      </c>
      <c r="B12" s="231"/>
      <c r="C12" s="227"/>
      <c r="D12" s="229"/>
      <c r="E12" s="238"/>
      <c r="F12" s="230"/>
      <c r="G12" s="231"/>
      <c r="H12" s="232"/>
      <c r="I12" s="233"/>
      <c r="J12" s="234"/>
      <c r="K12" s="225"/>
      <c r="L12" s="235"/>
      <c r="M12" s="236"/>
      <c r="N12" s="80"/>
      <c r="O12" s="80"/>
      <c r="P12" s="239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</row>
    <row r="13" spans="1:37" s="240" customFormat="1" x14ac:dyDescent="0.25">
      <c r="A13" s="225">
        <v>9</v>
      </c>
      <c r="B13" s="231"/>
      <c r="C13" s="227"/>
      <c r="D13" s="229"/>
      <c r="E13" s="238"/>
      <c r="F13" s="230"/>
      <c r="G13" s="231"/>
      <c r="H13" s="232"/>
      <c r="I13" s="233"/>
      <c r="J13" s="234"/>
      <c r="K13" s="225"/>
      <c r="L13" s="235"/>
      <c r="M13" s="236"/>
      <c r="N13" s="80"/>
      <c r="O13" s="80"/>
      <c r="P13" s="239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</row>
    <row r="14" spans="1:37" x14ac:dyDescent="0.25">
      <c r="A14" s="225">
        <v>10</v>
      </c>
      <c r="B14" s="231"/>
      <c r="C14" s="227"/>
      <c r="D14" s="229"/>
      <c r="E14" s="238"/>
      <c r="F14" s="230"/>
      <c r="G14" s="231"/>
      <c r="H14" s="232"/>
      <c r="I14" s="233"/>
      <c r="J14" s="234"/>
      <c r="K14" s="225"/>
      <c r="L14" s="235"/>
      <c r="M14" s="236"/>
      <c r="N14" s="80"/>
      <c r="O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</row>
    <row r="15" spans="1:37" s="240" customFormat="1" x14ac:dyDescent="0.25">
      <c r="A15" s="225">
        <v>11</v>
      </c>
      <c r="B15" s="231"/>
      <c r="C15" s="227"/>
      <c r="D15" s="229"/>
      <c r="E15" s="238"/>
      <c r="F15" s="230"/>
      <c r="G15" s="231"/>
      <c r="H15" s="232"/>
      <c r="I15" s="233"/>
      <c r="J15" s="234"/>
      <c r="K15" s="225"/>
      <c r="L15" s="235"/>
      <c r="M15" s="236"/>
      <c r="N15" s="80"/>
      <c r="O15" s="80"/>
      <c r="P15" s="239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</row>
    <row r="16" spans="1:37" s="240" customFormat="1" x14ac:dyDescent="0.25">
      <c r="A16" s="225">
        <v>12</v>
      </c>
      <c r="B16" s="231"/>
      <c r="C16" s="227"/>
      <c r="D16" s="229"/>
      <c r="E16" s="238"/>
      <c r="F16" s="230"/>
      <c r="G16" s="231"/>
      <c r="H16" s="232"/>
      <c r="I16" s="233"/>
      <c r="J16" s="234"/>
      <c r="K16" s="225"/>
      <c r="L16" s="235"/>
      <c r="M16" s="236"/>
      <c r="N16" s="80"/>
      <c r="O16" s="80"/>
      <c r="P16" s="239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</row>
    <row r="17" spans="1:37" s="240" customFormat="1" x14ac:dyDescent="0.25">
      <c r="A17" s="225">
        <v>13</v>
      </c>
      <c r="B17" s="231"/>
      <c r="C17" s="227"/>
      <c r="D17" s="229"/>
      <c r="E17" s="238"/>
      <c r="F17" s="230"/>
      <c r="G17" s="231"/>
      <c r="H17" s="232"/>
      <c r="I17" s="233"/>
      <c r="J17" s="234"/>
      <c r="K17" s="225"/>
      <c r="L17" s="235"/>
      <c r="M17" s="236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</row>
    <row r="18" spans="1:37" x14ac:dyDescent="0.25">
      <c r="A18" s="225">
        <v>14</v>
      </c>
      <c r="B18" s="231"/>
      <c r="C18" s="227"/>
      <c r="D18" s="229"/>
      <c r="E18" s="238"/>
      <c r="F18" s="230"/>
      <c r="G18" s="231"/>
      <c r="H18" s="232"/>
      <c r="I18" s="233"/>
      <c r="J18" s="234"/>
      <c r="K18" s="225"/>
      <c r="L18" s="235"/>
      <c r="M18" s="236"/>
      <c r="N18" s="80"/>
      <c r="O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</row>
    <row r="19" spans="1:37" s="240" customFormat="1" x14ac:dyDescent="0.25">
      <c r="A19" s="225">
        <v>15</v>
      </c>
      <c r="B19" s="231"/>
      <c r="C19" s="227"/>
      <c r="D19" s="229"/>
      <c r="E19" s="238"/>
      <c r="F19" s="230"/>
      <c r="G19" s="231"/>
      <c r="H19" s="232"/>
      <c r="I19" s="233"/>
      <c r="J19" s="234"/>
      <c r="K19" s="225"/>
      <c r="L19" s="235"/>
      <c r="M19" s="236"/>
      <c r="N19" s="80"/>
      <c r="O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</row>
    <row r="20" spans="1:37" s="240" customFormat="1" x14ac:dyDescent="0.25">
      <c r="A20" s="225">
        <v>16</v>
      </c>
      <c r="B20" s="231"/>
      <c r="C20" s="227"/>
      <c r="D20" s="229"/>
      <c r="E20" s="238"/>
      <c r="F20" s="230"/>
      <c r="G20" s="231"/>
      <c r="H20" s="232"/>
      <c r="I20" s="233"/>
      <c r="J20" s="234"/>
      <c r="K20" s="225"/>
      <c r="L20" s="235"/>
      <c r="M20" s="236"/>
      <c r="N20" s="80"/>
      <c r="O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</row>
    <row r="21" spans="1:37" s="240" customFormat="1" x14ac:dyDescent="0.25">
      <c r="A21" s="225">
        <v>17</v>
      </c>
      <c r="B21" s="231"/>
      <c r="C21" s="227"/>
      <c r="D21" s="229"/>
      <c r="E21" s="238"/>
      <c r="F21" s="230"/>
      <c r="G21" s="231"/>
      <c r="H21" s="232"/>
      <c r="I21" s="233"/>
      <c r="J21" s="234"/>
      <c r="K21" s="225"/>
      <c r="L21" s="235"/>
      <c r="M21" s="236"/>
      <c r="N21" s="80"/>
      <c r="O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</row>
    <row r="22" spans="1:37" x14ac:dyDescent="0.25">
      <c r="A22" s="225">
        <v>18</v>
      </c>
      <c r="B22" s="231"/>
      <c r="C22" s="227"/>
      <c r="D22" s="229"/>
      <c r="E22" s="238"/>
      <c r="F22" s="230"/>
      <c r="G22" s="231"/>
      <c r="H22" s="232"/>
      <c r="I22" s="233"/>
      <c r="J22" s="234"/>
      <c r="K22" s="225"/>
      <c r="L22" s="235"/>
      <c r="M22" s="236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</row>
    <row r="23" spans="1:37" x14ac:dyDescent="0.25">
      <c r="A23" s="225">
        <v>19</v>
      </c>
      <c r="B23" s="231"/>
      <c r="C23" s="227"/>
      <c r="D23" s="229"/>
      <c r="E23" s="238"/>
      <c r="F23" s="230"/>
      <c r="G23" s="231"/>
      <c r="H23" s="232"/>
      <c r="I23" s="233"/>
      <c r="J23" s="234"/>
      <c r="K23" s="225"/>
      <c r="L23" s="235"/>
      <c r="M23" s="236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</row>
    <row r="24" spans="1:37" x14ac:dyDescent="0.25">
      <c r="A24" s="225">
        <v>20</v>
      </c>
      <c r="B24" s="231"/>
      <c r="C24" s="227"/>
      <c r="D24" s="229"/>
      <c r="E24" s="238"/>
      <c r="F24" s="230"/>
      <c r="G24" s="231"/>
      <c r="H24" s="232"/>
      <c r="I24" s="233"/>
      <c r="J24" s="234"/>
      <c r="K24" s="225"/>
      <c r="L24" s="235"/>
      <c r="M24" s="236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</row>
    <row r="25" spans="1:37" x14ac:dyDescent="0.25">
      <c r="A25" s="225">
        <v>21</v>
      </c>
      <c r="B25" s="231"/>
      <c r="C25" s="227"/>
      <c r="D25" s="229"/>
      <c r="E25" s="238"/>
      <c r="F25" s="230"/>
      <c r="G25" s="231"/>
      <c r="H25" s="232"/>
      <c r="I25" s="233"/>
      <c r="J25" s="234"/>
      <c r="K25" s="225"/>
      <c r="L25" s="235"/>
      <c r="M25" s="236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</row>
    <row r="26" spans="1:37" x14ac:dyDescent="0.25">
      <c r="A26" s="225">
        <v>22</v>
      </c>
      <c r="B26" s="231"/>
      <c r="C26" s="227"/>
      <c r="D26" s="229"/>
      <c r="E26" s="238"/>
      <c r="F26" s="230"/>
      <c r="G26" s="231"/>
      <c r="H26" s="232"/>
      <c r="I26" s="233"/>
      <c r="J26" s="234"/>
      <c r="K26" s="225"/>
      <c r="L26" s="235"/>
      <c r="M26" s="236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</row>
    <row r="27" spans="1:37" x14ac:dyDescent="0.25">
      <c r="A27" s="225">
        <v>23</v>
      </c>
      <c r="B27" s="231"/>
      <c r="C27" s="227"/>
      <c r="D27" s="229"/>
      <c r="E27" s="238"/>
      <c r="F27" s="230"/>
      <c r="G27" s="231"/>
      <c r="H27" s="232"/>
      <c r="I27" s="233"/>
      <c r="J27" s="234"/>
      <c r="K27" s="225" t="str">
        <f t="shared" ref="K27:K41" si="0">IF( B27&gt;0,IF(AND(F27&gt;0,G27=0),1,""),"")</f>
        <v/>
      </c>
      <c r="L27" s="235" t="str">
        <f t="shared" ref="L27:L41" si="1">IF(C27&lt;&gt;"",H27,"")</f>
        <v/>
      </c>
      <c r="M27" s="236" t="str">
        <f t="shared" ref="M27:M41" si="2">IF(C27&lt;&gt;"",I27,"")</f>
        <v/>
      </c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</row>
    <row r="28" spans="1:37" x14ac:dyDescent="0.25">
      <c r="A28" s="225">
        <v>24</v>
      </c>
      <c r="B28" s="231"/>
      <c r="C28" s="227"/>
      <c r="D28" s="229"/>
      <c r="E28" s="238"/>
      <c r="F28" s="230"/>
      <c r="G28" s="231"/>
      <c r="H28" s="232"/>
      <c r="I28" s="233"/>
      <c r="J28" s="234"/>
      <c r="K28" s="225" t="str">
        <f t="shared" si="0"/>
        <v/>
      </c>
      <c r="L28" s="235" t="str">
        <f t="shared" si="1"/>
        <v/>
      </c>
      <c r="M28" s="236" t="str">
        <f t="shared" si="2"/>
        <v/>
      </c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</row>
    <row r="29" spans="1:37" x14ac:dyDescent="0.25">
      <c r="A29" s="225">
        <v>25</v>
      </c>
      <c r="B29" s="231"/>
      <c r="C29" s="227"/>
      <c r="D29" s="229"/>
      <c r="E29" s="238"/>
      <c r="F29" s="230"/>
      <c r="G29" s="231"/>
      <c r="H29" s="232"/>
      <c r="I29" s="233"/>
      <c r="J29" s="234"/>
      <c r="K29" s="225" t="str">
        <f t="shared" si="0"/>
        <v/>
      </c>
      <c r="L29" s="235" t="str">
        <f t="shared" si="1"/>
        <v/>
      </c>
      <c r="M29" s="236" t="str">
        <f t="shared" si="2"/>
        <v/>
      </c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</row>
    <row r="30" spans="1:37" x14ac:dyDescent="0.25">
      <c r="A30" s="225">
        <v>26</v>
      </c>
      <c r="B30" s="231"/>
      <c r="C30" s="227"/>
      <c r="D30" s="229"/>
      <c r="E30" s="238"/>
      <c r="F30" s="230"/>
      <c r="G30" s="231"/>
      <c r="H30" s="232"/>
      <c r="I30" s="233"/>
      <c r="J30" s="234"/>
      <c r="K30" s="225" t="str">
        <f t="shared" si="0"/>
        <v/>
      </c>
      <c r="L30" s="235" t="str">
        <f t="shared" si="1"/>
        <v/>
      </c>
      <c r="M30" s="236" t="str">
        <f t="shared" si="2"/>
        <v/>
      </c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</row>
    <row r="31" spans="1:37" x14ac:dyDescent="0.25">
      <c r="A31" s="225">
        <v>27</v>
      </c>
      <c r="B31" s="231"/>
      <c r="C31" s="227"/>
      <c r="D31" s="229"/>
      <c r="E31" s="238"/>
      <c r="F31" s="230"/>
      <c r="G31" s="231"/>
      <c r="H31" s="232"/>
      <c r="I31" s="233"/>
      <c r="J31" s="234"/>
      <c r="K31" s="225" t="str">
        <f t="shared" si="0"/>
        <v/>
      </c>
      <c r="L31" s="235" t="str">
        <f t="shared" si="1"/>
        <v/>
      </c>
      <c r="M31" s="236" t="str">
        <f t="shared" si="2"/>
        <v/>
      </c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</row>
    <row r="32" spans="1:37" x14ac:dyDescent="0.25">
      <c r="A32" s="225">
        <v>28</v>
      </c>
      <c r="B32" s="231"/>
      <c r="C32" s="227"/>
      <c r="D32" s="229"/>
      <c r="E32" s="238"/>
      <c r="F32" s="230"/>
      <c r="G32" s="231"/>
      <c r="H32" s="232"/>
      <c r="I32" s="233"/>
      <c r="J32" s="234"/>
      <c r="K32" s="225" t="str">
        <f t="shared" si="0"/>
        <v/>
      </c>
      <c r="L32" s="235" t="str">
        <f t="shared" si="1"/>
        <v/>
      </c>
      <c r="M32" s="236" t="str">
        <f t="shared" si="2"/>
        <v/>
      </c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</row>
    <row r="33" spans="1:37" x14ac:dyDescent="0.25">
      <c r="A33" s="225">
        <v>29</v>
      </c>
      <c r="B33" s="231"/>
      <c r="C33" s="227"/>
      <c r="D33" s="229"/>
      <c r="E33" s="238"/>
      <c r="F33" s="230"/>
      <c r="G33" s="231"/>
      <c r="H33" s="232"/>
      <c r="I33" s="233"/>
      <c r="J33" s="234"/>
      <c r="K33" s="225" t="str">
        <f t="shared" si="0"/>
        <v/>
      </c>
      <c r="L33" s="235" t="str">
        <f t="shared" si="1"/>
        <v/>
      </c>
      <c r="M33" s="236" t="str">
        <f t="shared" si="2"/>
        <v/>
      </c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</row>
    <row r="34" spans="1:37" x14ac:dyDescent="0.25">
      <c r="A34" s="225">
        <v>30</v>
      </c>
      <c r="B34" s="231"/>
      <c r="C34" s="227"/>
      <c r="D34" s="229"/>
      <c r="E34" s="238"/>
      <c r="F34" s="230"/>
      <c r="G34" s="231"/>
      <c r="H34" s="232"/>
      <c r="I34" s="233"/>
      <c r="J34" s="234"/>
      <c r="K34" s="225" t="str">
        <f t="shared" si="0"/>
        <v/>
      </c>
      <c r="L34" s="235" t="str">
        <f t="shared" si="1"/>
        <v/>
      </c>
      <c r="M34" s="236" t="str">
        <f t="shared" si="2"/>
        <v/>
      </c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</row>
    <row r="35" spans="1:37" x14ac:dyDescent="0.25">
      <c r="A35" s="225">
        <v>31</v>
      </c>
      <c r="B35" s="231"/>
      <c r="C35" s="227"/>
      <c r="D35" s="229"/>
      <c r="E35" s="238"/>
      <c r="F35" s="230"/>
      <c r="G35" s="231"/>
      <c r="H35" s="232"/>
      <c r="I35" s="233"/>
      <c r="J35" s="234"/>
      <c r="K35" s="225" t="str">
        <f t="shared" si="0"/>
        <v/>
      </c>
      <c r="L35" s="235" t="str">
        <f t="shared" si="1"/>
        <v/>
      </c>
      <c r="M35" s="236" t="str">
        <f t="shared" si="2"/>
        <v/>
      </c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</row>
    <row r="36" spans="1:37" x14ac:dyDescent="0.25">
      <c r="A36" s="225">
        <v>32</v>
      </c>
      <c r="B36" s="231"/>
      <c r="C36" s="227"/>
      <c r="D36" s="229"/>
      <c r="E36" s="238"/>
      <c r="F36" s="230"/>
      <c r="G36" s="231"/>
      <c r="H36" s="232"/>
      <c r="I36" s="233"/>
      <c r="J36" s="234"/>
      <c r="K36" s="225" t="str">
        <f t="shared" si="0"/>
        <v/>
      </c>
      <c r="L36" s="235" t="str">
        <f t="shared" si="1"/>
        <v/>
      </c>
      <c r="M36" s="236" t="str">
        <f t="shared" si="2"/>
        <v/>
      </c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</row>
    <row r="37" spans="1:37" x14ac:dyDescent="0.25">
      <c r="A37" s="225">
        <v>33</v>
      </c>
      <c r="B37" s="231"/>
      <c r="C37" s="227"/>
      <c r="D37" s="229"/>
      <c r="E37" s="238"/>
      <c r="F37" s="230"/>
      <c r="G37" s="231"/>
      <c r="H37" s="232"/>
      <c r="I37" s="233"/>
      <c r="J37" s="234"/>
      <c r="K37" s="225" t="str">
        <f t="shared" si="0"/>
        <v/>
      </c>
      <c r="L37" s="235" t="str">
        <f t="shared" si="1"/>
        <v/>
      </c>
      <c r="M37" s="236" t="str">
        <f t="shared" si="2"/>
        <v/>
      </c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</row>
    <row r="38" spans="1:37" x14ac:dyDescent="0.25">
      <c r="A38" s="225">
        <v>34</v>
      </c>
      <c r="B38" s="231"/>
      <c r="C38" s="227"/>
      <c r="D38" s="229"/>
      <c r="E38" s="238"/>
      <c r="F38" s="230"/>
      <c r="G38" s="231"/>
      <c r="H38" s="232"/>
      <c r="I38" s="233"/>
      <c r="J38" s="234"/>
      <c r="K38" s="225" t="str">
        <f t="shared" si="0"/>
        <v/>
      </c>
      <c r="L38" s="235" t="str">
        <f t="shared" si="1"/>
        <v/>
      </c>
      <c r="M38" s="236" t="str">
        <f t="shared" si="2"/>
        <v/>
      </c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</row>
    <row r="39" spans="1:37" x14ac:dyDescent="0.25">
      <c r="A39" s="225">
        <v>35</v>
      </c>
      <c r="B39" s="231"/>
      <c r="C39" s="227"/>
      <c r="D39" s="229"/>
      <c r="E39" s="238"/>
      <c r="F39" s="230"/>
      <c r="G39" s="231"/>
      <c r="H39" s="232"/>
      <c r="I39" s="233"/>
      <c r="J39" s="234"/>
      <c r="K39" s="225" t="str">
        <f t="shared" si="0"/>
        <v/>
      </c>
      <c r="L39" s="235" t="str">
        <f t="shared" si="1"/>
        <v/>
      </c>
      <c r="M39" s="236" t="str">
        <f t="shared" si="2"/>
        <v/>
      </c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</row>
    <row r="40" spans="1:37" x14ac:dyDescent="0.25">
      <c r="A40" s="225">
        <v>36</v>
      </c>
      <c r="B40" s="231"/>
      <c r="C40" s="227"/>
      <c r="D40" s="229"/>
      <c r="E40" s="238"/>
      <c r="F40" s="230"/>
      <c r="G40" s="231"/>
      <c r="H40" s="232"/>
      <c r="I40" s="233"/>
      <c r="J40" s="234"/>
      <c r="K40" s="225" t="str">
        <f t="shared" si="0"/>
        <v/>
      </c>
      <c r="L40" s="235" t="str">
        <f t="shared" si="1"/>
        <v/>
      </c>
      <c r="M40" s="236" t="str">
        <f t="shared" si="2"/>
        <v/>
      </c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</row>
    <row r="41" spans="1:37" x14ac:dyDescent="0.25">
      <c r="A41" s="225">
        <v>37</v>
      </c>
      <c r="B41" s="231"/>
      <c r="C41" s="227"/>
      <c r="D41" s="229"/>
      <c r="E41" s="238"/>
      <c r="F41" s="230"/>
      <c r="G41" s="231"/>
      <c r="H41" s="232"/>
      <c r="I41" s="233"/>
      <c r="J41" s="234"/>
      <c r="K41" s="225" t="str">
        <f t="shared" si="0"/>
        <v/>
      </c>
      <c r="L41" s="235" t="str">
        <f t="shared" si="1"/>
        <v/>
      </c>
      <c r="M41" s="236" t="str">
        <f t="shared" si="2"/>
        <v/>
      </c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</row>
    <row r="42" spans="1:37" x14ac:dyDescent="0.25">
      <c r="K42" s="80"/>
      <c r="L42" s="79"/>
      <c r="M42" s="78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</row>
    <row r="43" spans="1:37" x14ac:dyDescent="0.25">
      <c r="K43" s="80"/>
      <c r="L43" s="79"/>
      <c r="M43" s="78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</row>
    <row r="44" spans="1:37" x14ac:dyDescent="0.25">
      <c r="K44" s="80"/>
      <c r="L44" s="79"/>
      <c r="M44" s="78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</row>
    <row r="45" spans="1:37" x14ac:dyDescent="0.25">
      <c r="K45" s="80"/>
      <c r="L45" s="79"/>
      <c r="M45" s="78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</row>
    <row r="46" spans="1:37" x14ac:dyDescent="0.25">
      <c r="D46" s="245"/>
      <c r="E46" s="246"/>
      <c r="K46" s="80"/>
      <c r="L46" s="79"/>
      <c r="M46" s="78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</row>
    <row r="47" spans="1:37" x14ac:dyDescent="0.25">
      <c r="K47" s="80"/>
      <c r="L47" s="79"/>
      <c r="M47" s="78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</row>
    <row r="48" spans="1:37" x14ac:dyDescent="0.25">
      <c r="K48" s="80"/>
      <c r="L48" s="79"/>
      <c r="M48" s="78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</row>
    <row r="49" spans="11:37" x14ac:dyDescent="0.25">
      <c r="K49" s="80"/>
      <c r="L49" s="79"/>
      <c r="M49" s="78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</row>
    <row r="50" spans="11:37" x14ac:dyDescent="0.25">
      <c r="K50" s="80"/>
      <c r="L50" s="79"/>
      <c r="M50" s="78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</row>
    <row r="51" spans="11:37" x14ac:dyDescent="0.25">
      <c r="K51" s="80"/>
      <c r="L51" s="79"/>
      <c r="M51" s="78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</row>
    <row r="52" spans="11:37" x14ac:dyDescent="0.25">
      <c r="K52" s="80"/>
      <c r="L52" s="79"/>
      <c r="M52" s="78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</row>
    <row r="53" spans="11:37" x14ac:dyDescent="0.25">
      <c r="K53" s="80"/>
      <c r="L53" s="79"/>
      <c r="M53" s="78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</row>
    <row r="54" spans="11:37" x14ac:dyDescent="0.25">
      <c r="K54" s="80"/>
      <c r="L54" s="79"/>
      <c r="M54" s="78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</row>
    <row r="55" spans="11:37" x14ac:dyDescent="0.25">
      <c r="K55" s="80"/>
      <c r="L55" s="79"/>
      <c r="M55" s="78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</row>
    <row r="56" spans="11:37" x14ac:dyDescent="0.25">
      <c r="K56" s="80"/>
      <c r="L56" s="79"/>
      <c r="M56" s="78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</row>
    <row r="57" spans="11:37" x14ac:dyDescent="0.25">
      <c r="K57" s="80"/>
      <c r="L57" s="79"/>
      <c r="M57" s="78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</row>
    <row r="58" spans="11:37" x14ac:dyDescent="0.25">
      <c r="K58" s="80"/>
      <c r="L58" s="79"/>
      <c r="M58" s="78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</row>
    <row r="59" spans="11:37" x14ac:dyDescent="0.25">
      <c r="K59" s="80"/>
      <c r="L59" s="79"/>
      <c r="M59" s="78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</row>
  </sheetData>
  <sheetProtection formatCells="0" formatColumns="0" formatRows="0"/>
  <dataConsolidate/>
  <mergeCells count="1">
    <mergeCell ref="D1:F1"/>
  </mergeCells>
  <phoneticPr fontId="30" type="noConversion"/>
  <conditionalFormatting sqref="A5 C5 E5:J5 J6:J41">
    <cfRule type="expression" dxfId="9" priority="25" stopIfTrue="1">
      <formula>$G5&gt;0</formula>
    </cfRule>
  </conditionalFormatting>
  <conditionalFormatting sqref="C5">
    <cfRule type="expression" dxfId="8" priority="18" stopIfTrue="1">
      <formula>$G5&gt;0</formula>
    </cfRule>
  </conditionalFormatting>
  <conditionalFormatting sqref="A17:I41 A6:A16 C6:I16">
    <cfRule type="expression" dxfId="7" priority="7" stopIfTrue="1">
      <formula>$G6&gt;0</formula>
    </cfRule>
  </conditionalFormatting>
  <conditionalFormatting sqref="B17:C41 C6:C16">
    <cfRule type="expression" dxfId="6" priority="6" stopIfTrue="1">
      <formula>$G6&gt;0</formula>
    </cfRule>
  </conditionalFormatting>
  <conditionalFormatting sqref="B6:B16">
    <cfRule type="expression" dxfId="5" priority="5" stopIfTrue="1">
      <formula>$G6&gt;0</formula>
    </cfRule>
  </conditionalFormatting>
  <conditionalFormatting sqref="B6:B16">
    <cfRule type="expression" dxfId="4" priority="4" stopIfTrue="1">
      <formula>$G6&gt;0</formula>
    </cfRule>
  </conditionalFormatting>
  <conditionalFormatting sqref="B5">
    <cfRule type="expression" dxfId="3" priority="3" stopIfTrue="1">
      <formula>$G5&gt;0</formula>
    </cfRule>
  </conditionalFormatting>
  <conditionalFormatting sqref="B5">
    <cfRule type="expression" dxfId="2" priority="2" stopIfTrue="1">
      <formula>$G5&gt;0</formula>
    </cfRule>
  </conditionalFormatting>
  <conditionalFormatting sqref="D5">
    <cfRule type="expression" dxfId="1" priority="1" stopIfTrue="1">
      <formula>$G5&gt;0</formula>
    </cfRule>
  </conditionalFormatting>
  <dataValidations count="2">
    <dataValidation allowBlank="1" sqref="K3:M41 J3:J4 A3:I41"/>
    <dataValidation type="list" allowBlank="1" showErrorMessage="1" sqref="J5:J41">
      <formula1>$P$5:$P$8</formula1>
    </dataValidation>
  </dataValidations>
  <pageMargins left="0.75" right="0.75" top="1" bottom="1" header="0.5" footer="0.5"/>
  <pageSetup paperSize="9" scale="3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35"/>
  <sheetViews>
    <sheetView showGridLines="0" zoomScale="90" zoomScaleNormal="90" workbookViewId="0">
      <selection sqref="A1:XFD1048576"/>
    </sheetView>
  </sheetViews>
  <sheetFormatPr defaultRowHeight="15" x14ac:dyDescent="0.2"/>
  <cols>
    <col min="1" max="1" width="8.28515625" style="264" customWidth="1"/>
    <col min="2" max="2" width="14.5703125" style="264" hidden="1" customWidth="1"/>
    <col min="3" max="6" width="47.140625" style="264" customWidth="1"/>
    <col min="7" max="7" width="14.7109375" style="249" customWidth="1"/>
    <col min="8" max="8" width="9.140625" style="249" customWidth="1"/>
    <col min="9" max="9" width="21.140625" style="250" bestFit="1" customWidth="1"/>
    <col min="10" max="257" width="9.140625" style="250"/>
    <col min="258" max="258" width="8.28515625" style="250" customWidth="1"/>
    <col min="259" max="259" width="14.5703125" style="250" bestFit="1" customWidth="1"/>
    <col min="260" max="260" width="26.140625" style="250" bestFit="1" customWidth="1"/>
    <col min="261" max="261" width="23" style="250" bestFit="1" customWidth="1"/>
    <col min="262" max="262" width="25.140625" style="250" bestFit="1" customWidth="1"/>
    <col min="263" max="263" width="39.85546875" style="250" bestFit="1" customWidth="1"/>
    <col min="264" max="264" width="20.42578125" style="250" bestFit="1" customWidth="1"/>
    <col min="265" max="265" width="21.140625" style="250" bestFit="1" customWidth="1"/>
    <col min="266" max="513" width="9.140625" style="250"/>
    <col min="514" max="514" width="8.28515625" style="250" customWidth="1"/>
    <col min="515" max="515" width="14.5703125" style="250" bestFit="1" customWidth="1"/>
    <col min="516" max="516" width="26.140625" style="250" bestFit="1" customWidth="1"/>
    <col min="517" max="517" width="23" style="250" bestFit="1" customWidth="1"/>
    <col min="518" max="518" width="25.140625" style="250" bestFit="1" customWidth="1"/>
    <col min="519" max="519" width="39.85546875" style="250" bestFit="1" customWidth="1"/>
    <col min="520" max="520" width="20.42578125" style="250" bestFit="1" customWidth="1"/>
    <col min="521" max="521" width="21.140625" style="250" bestFit="1" customWidth="1"/>
    <col min="522" max="769" width="9.140625" style="250"/>
    <col min="770" max="770" width="8.28515625" style="250" customWidth="1"/>
    <col min="771" max="771" width="14.5703125" style="250" bestFit="1" customWidth="1"/>
    <col min="772" max="772" width="26.140625" style="250" bestFit="1" customWidth="1"/>
    <col min="773" max="773" width="23" style="250" bestFit="1" customWidth="1"/>
    <col min="774" max="774" width="25.140625" style="250" bestFit="1" customWidth="1"/>
    <col min="775" max="775" width="39.85546875" style="250" bestFit="1" customWidth="1"/>
    <col min="776" max="776" width="20.42578125" style="250" bestFit="1" customWidth="1"/>
    <col min="777" max="777" width="21.140625" style="250" bestFit="1" customWidth="1"/>
    <col min="778" max="1025" width="9.140625" style="250"/>
    <col min="1026" max="1026" width="8.28515625" style="250" customWidth="1"/>
    <col min="1027" max="1027" width="14.5703125" style="250" bestFit="1" customWidth="1"/>
    <col min="1028" max="1028" width="26.140625" style="250" bestFit="1" customWidth="1"/>
    <col min="1029" max="1029" width="23" style="250" bestFit="1" customWidth="1"/>
    <col min="1030" max="1030" width="25.140625" style="250" bestFit="1" customWidth="1"/>
    <col min="1031" max="1031" width="39.85546875" style="250" bestFit="1" customWidth="1"/>
    <col min="1032" max="1032" width="20.42578125" style="250" bestFit="1" customWidth="1"/>
    <col min="1033" max="1033" width="21.140625" style="250" bestFit="1" customWidth="1"/>
    <col min="1034" max="1281" width="9.140625" style="250"/>
    <col min="1282" max="1282" width="8.28515625" style="250" customWidth="1"/>
    <col min="1283" max="1283" width="14.5703125" style="250" bestFit="1" customWidth="1"/>
    <col min="1284" max="1284" width="26.140625" style="250" bestFit="1" customWidth="1"/>
    <col min="1285" max="1285" width="23" style="250" bestFit="1" customWidth="1"/>
    <col min="1286" max="1286" width="25.140625" style="250" bestFit="1" customWidth="1"/>
    <col min="1287" max="1287" width="39.85546875" style="250" bestFit="1" customWidth="1"/>
    <col min="1288" max="1288" width="20.42578125" style="250" bestFit="1" customWidth="1"/>
    <col min="1289" max="1289" width="21.140625" style="250" bestFit="1" customWidth="1"/>
    <col min="1290" max="1537" width="9.140625" style="250"/>
    <col min="1538" max="1538" width="8.28515625" style="250" customWidth="1"/>
    <col min="1539" max="1539" width="14.5703125" style="250" bestFit="1" customWidth="1"/>
    <col min="1540" max="1540" width="26.140625" style="250" bestFit="1" customWidth="1"/>
    <col min="1541" max="1541" width="23" style="250" bestFit="1" customWidth="1"/>
    <col min="1542" max="1542" width="25.140625" style="250" bestFit="1" customWidth="1"/>
    <col min="1543" max="1543" width="39.85546875" style="250" bestFit="1" customWidth="1"/>
    <col min="1544" max="1544" width="20.42578125" style="250" bestFit="1" customWidth="1"/>
    <col min="1545" max="1545" width="21.140625" style="250" bestFit="1" customWidth="1"/>
    <col min="1546" max="1793" width="9.140625" style="250"/>
    <col min="1794" max="1794" width="8.28515625" style="250" customWidth="1"/>
    <col min="1795" max="1795" width="14.5703125" style="250" bestFit="1" customWidth="1"/>
    <col min="1796" max="1796" width="26.140625" style="250" bestFit="1" customWidth="1"/>
    <col min="1797" max="1797" width="23" style="250" bestFit="1" customWidth="1"/>
    <col min="1798" max="1798" width="25.140625" style="250" bestFit="1" customWidth="1"/>
    <col min="1799" max="1799" width="39.85546875" style="250" bestFit="1" customWidth="1"/>
    <col min="1800" max="1800" width="20.42578125" style="250" bestFit="1" customWidth="1"/>
    <col min="1801" max="1801" width="21.140625" style="250" bestFit="1" customWidth="1"/>
    <col min="1802" max="2049" width="9.140625" style="250"/>
    <col min="2050" max="2050" width="8.28515625" style="250" customWidth="1"/>
    <col min="2051" max="2051" width="14.5703125" style="250" bestFit="1" customWidth="1"/>
    <col min="2052" max="2052" width="26.140625" style="250" bestFit="1" customWidth="1"/>
    <col min="2053" max="2053" width="23" style="250" bestFit="1" customWidth="1"/>
    <col min="2054" max="2054" width="25.140625" style="250" bestFit="1" customWidth="1"/>
    <col min="2055" max="2055" width="39.85546875" style="250" bestFit="1" customWidth="1"/>
    <col min="2056" max="2056" width="20.42578125" style="250" bestFit="1" customWidth="1"/>
    <col min="2057" max="2057" width="21.140625" style="250" bestFit="1" customWidth="1"/>
    <col min="2058" max="2305" width="9.140625" style="250"/>
    <col min="2306" max="2306" width="8.28515625" style="250" customWidth="1"/>
    <col min="2307" max="2307" width="14.5703125" style="250" bestFit="1" customWidth="1"/>
    <col min="2308" max="2308" width="26.140625" style="250" bestFit="1" customWidth="1"/>
    <col min="2309" max="2309" width="23" style="250" bestFit="1" customWidth="1"/>
    <col min="2310" max="2310" width="25.140625" style="250" bestFit="1" customWidth="1"/>
    <col min="2311" max="2311" width="39.85546875" style="250" bestFit="1" customWidth="1"/>
    <col min="2312" max="2312" width="20.42578125" style="250" bestFit="1" customWidth="1"/>
    <col min="2313" max="2313" width="21.140625" style="250" bestFit="1" customWidth="1"/>
    <col min="2314" max="2561" width="9.140625" style="250"/>
    <col min="2562" max="2562" width="8.28515625" style="250" customWidth="1"/>
    <col min="2563" max="2563" width="14.5703125" style="250" bestFit="1" customWidth="1"/>
    <col min="2564" max="2564" width="26.140625" style="250" bestFit="1" customWidth="1"/>
    <col min="2565" max="2565" width="23" style="250" bestFit="1" customWidth="1"/>
    <col min="2566" max="2566" width="25.140625" style="250" bestFit="1" customWidth="1"/>
    <col min="2567" max="2567" width="39.85546875" style="250" bestFit="1" customWidth="1"/>
    <col min="2568" max="2568" width="20.42578125" style="250" bestFit="1" customWidth="1"/>
    <col min="2569" max="2569" width="21.140625" style="250" bestFit="1" customWidth="1"/>
    <col min="2570" max="2817" width="9.140625" style="250"/>
    <col min="2818" max="2818" width="8.28515625" style="250" customWidth="1"/>
    <col min="2819" max="2819" width="14.5703125" style="250" bestFit="1" customWidth="1"/>
    <col min="2820" max="2820" width="26.140625" style="250" bestFit="1" customWidth="1"/>
    <col min="2821" max="2821" width="23" style="250" bestFit="1" customWidth="1"/>
    <col min="2822" max="2822" width="25.140625" style="250" bestFit="1" customWidth="1"/>
    <col min="2823" max="2823" width="39.85546875" style="250" bestFit="1" customWidth="1"/>
    <col min="2824" max="2824" width="20.42578125" style="250" bestFit="1" customWidth="1"/>
    <col min="2825" max="2825" width="21.140625" style="250" bestFit="1" customWidth="1"/>
    <col min="2826" max="3073" width="9.140625" style="250"/>
    <col min="3074" max="3074" width="8.28515625" style="250" customWidth="1"/>
    <col min="3075" max="3075" width="14.5703125" style="250" bestFit="1" customWidth="1"/>
    <col min="3076" max="3076" width="26.140625" style="250" bestFit="1" customWidth="1"/>
    <col min="3077" max="3077" width="23" style="250" bestFit="1" customWidth="1"/>
    <col min="3078" max="3078" width="25.140625" style="250" bestFit="1" customWidth="1"/>
    <col min="3079" max="3079" width="39.85546875" style="250" bestFit="1" customWidth="1"/>
    <col min="3080" max="3080" width="20.42578125" style="250" bestFit="1" customWidth="1"/>
    <col min="3081" max="3081" width="21.140625" style="250" bestFit="1" customWidth="1"/>
    <col min="3082" max="3329" width="9.140625" style="250"/>
    <col min="3330" max="3330" width="8.28515625" style="250" customWidth="1"/>
    <col min="3331" max="3331" width="14.5703125" style="250" bestFit="1" customWidth="1"/>
    <col min="3332" max="3332" width="26.140625" style="250" bestFit="1" customWidth="1"/>
    <col min="3333" max="3333" width="23" style="250" bestFit="1" customWidth="1"/>
    <col min="3334" max="3334" width="25.140625" style="250" bestFit="1" customWidth="1"/>
    <col min="3335" max="3335" width="39.85546875" style="250" bestFit="1" customWidth="1"/>
    <col min="3336" max="3336" width="20.42578125" style="250" bestFit="1" customWidth="1"/>
    <col min="3337" max="3337" width="21.140625" style="250" bestFit="1" customWidth="1"/>
    <col min="3338" max="3585" width="9.140625" style="250"/>
    <col min="3586" max="3586" width="8.28515625" style="250" customWidth="1"/>
    <col min="3587" max="3587" width="14.5703125" style="250" bestFit="1" customWidth="1"/>
    <col min="3588" max="3588" width="26.140625" style="250" bestFit="1" customWidth="1"/>
    <col min="3589" max="3589" width="23" style="250" bestFit="1" customWidth="1"/>
    <col min="3590" max="3590" width="25.140625" style="250" bestFit="1" customWidth="1"/>
    <col min="3591" max="3591" width="39.85546875" style="250" bestFit="1" customWidth="1"/>
    <col min="3592" max="3592" width="20.42578125" style="250" bestFit="1" customWidth="1"/>
    <col min="3593" max="3593" width="21.140625" style="250" bestFit="1" customWidth="1"/>
    <col min="3594" max="3841" width="9.140625" style="250"/>
    <col min="3842" max="3842" width="8.28515625" style="250" customWidth="1"/>
    <col min="3843" max="3843" width="14.5703125" style="250" bestFit="1" customWidth="1"/>
    <col min="3844" max="3844" width="26.140625" style="250" bestFit="1" customWidth="1"/>
    <col min="3845" max="3845" width="23" style="250" bestFit="1" customWidth="1"/>
    <col min="3846" max="3846" width="25.140625" style="250" bestFit="1" customWidth="1"/>
    <col min="3847" max="3847" width="39.85546875" style="250" bestFit="1" customWidth="1"/>
    <col min="3848" max="3848" width="20.42578125" style="250" bestFit="1" customWidth="1"/>
    <col min="3849" max="3849" width="21.140625" style="250" bestFit="1" customWidth="1"/>
    <col min="3850" max="4097" width="9.140625" style="250"/>
    <col min="4098" max="4098" width="8.28515625" style="250" customWidth="1"/>
    <col min="4099" max="4099" width="14.5703125" style="250" bestFit="1" customWidth="1"/>
    <col min="4100" max="4100" width="26.140625" style="250" bestFit="1" customWidth="1"/>
    <col min="4101" max="4101" width="23" style="250" bestFit="1" customWidth="1"/>
    <col min="4102" max="4102" width="25.140625" style="250" bestFit="1" customWidth="1"/>
    <col min="4103" max="4103" width="39.85546875" style="250" bestFit="1" customWidth="1"/>
    <col min="4104" max="4104" width="20.42578125" style="250" bestFit="1" customWidth="1"/>
    <col min="4105" max="4105" width="21.140625" style="250" bestFit="1" customWidth="1"/>
    <col min="4106" max="4353" width="9.140625" style="250"/>
    <col min="4354" max="4354" width="8.28515625" style="250" customWidth="1"/>
    <col min="4355" max="4355" width="14.5703125" style="250" bestFit="1" customWidth="1"/>
    <col min="4356" max="4356" width="26.140625" style="250" bestFit="1" customWidth="1"/>
    <col min="4357" max="4357" width="23" style="250" bestFit="1" customWidth="1"/>
    <col min="4358" max="4358" width="25.140625" style="250" bestFit="1" customWidth="1"/>
    <col min="4359" max="4359" width="39.85546875" style="250" bestFit="1" customWidth="1"/>
    <col min="4360" max="4360" width="20.42578125" style="250" bestFit="1" customWidth="1"/>
    <col min="4361" max="4361" width="21.140625" style="250" bestFit="1" customWidth="1"/>
    <col min="4362" max="4609" width="9.140625" style="250"/>
    <col min="4610" max="4610" width="8.28515625" style="250" customWidth="1"/>
    <col min="4611" max="4611" width="14.5703125" style="250" bestFit="1" customWidth="1"/>
    <col min="4612" max="4612" width="26.140625" style="250" bestFit="1" customWidth="1"/>
    <col min="4613" max="4613" width="23" style="250" bestFit="1" customWidth="1"/>
    <col min="4614" max="4614" width="25.140625" style="250" bestFit="1" customWidth="1"/>
    <col min="4615" max="4615" width="39.85546875" style="250" bestFit="1" customWidth="1"/>
    <col min="4616" max="4616" width="20.42578125" style="250" bestFit="1" customWidth="1"/>
    <col min="4617" max="4617" width="21.140625" style="250" bestFit="1" customWidth="1"/>
    <col min="4618" max="4865" width="9.140625" style="250"/>
    <col min="4866" max="4866" width="8.28515625" style="250" customWidth="1"/>
    <col min="4867" max="4867" width="14.5703125" style="250" bestFit="1" customWidth="1"/>
    <col min="4868" max="4868" width="26.140625" style="250" bestFit="1" customWidth="1"/>
    <col min="4869" max="4869" width="23" style="250" bestFit="1" customWidth="1"/>
    <col min="4870" max="4870" width="25.140625" style="250" bestFit="1" customWidth="1"/>
    <col min="4871" max="4871" width="39.85546875" style="250" bestFit="1" customWidth="1"/>
    <col min="4872" max="4872" width="20.42578125" style="250" bestFit="1" customWidth="1"/>
    <col min="4873" max="4873" width="21.140625" style="250" bestFit="1" customWidth="1"/>
    <col min="4874" max="5121" width="9.140625" style="250"/>
    <col min="5122" max="5122" width="8.28515625" style="250" customWidth="1"/>
    <col min="5123" max="5123" width="14.5703125" style="250" bestFit="1" customWidth="1"/>
    <col min="5124" max="5124" width="26.140625" style="250" bestFit="1" customWidth="1"/>
    <col min="5125" max="5125" width="23" style="250" bestFit="1" customWidth="1"/>
    <col min="5126" max="5126" width="25.140625" style="250" bestFit="1" customWidth="1"/>
    <col min="5127" max="5127" width="39.85546875" style="250" bestFit="1" customWidth="1"/>
    <col min="5128" max="5128" width="20.42578125" style="250" bestFit="1" customWidth="1"/>
    <col min="5129" max="5129" width="21.140625" style="250" bestFit="1" customWidth="1"/>
    <col min="5130" max="5377" width="9.140625" style="250"/>
    <col min="5378" max="5378" width="8.28515625" style="250" customWidth="1"/>
    <col min="5379" max="5379" width="14.5703125" style="250" bestFit="1" customWidth="1"/>
    <col min="5380" max="5380" width="26.140625" style="250" bestFit="1" customWidth="1"/>
    <col min="5381" max="5381" width="23" style="250" bestFit="1" customWidth="1"/>
    <col min="5382" max="5382" width="25.140625" style="250" bestFit="1" customWidth="1"/>
    <col min="5383" max="5383" width="39.85546875" style="250" bestFit="1" customWidth="1"/>
    <col min="5384" max="5384" width="20.42578125" style="250" bestFit="1" customWidth="1"/>
    <col min="5385" max="5385" width="21.140625" style="250" bestFit="1" customWidth="1"/>
    <col min="5386" max="5633" width="9.140625" style="250"/>
    <col min="5634" max="5634" width="8.28515625" style="250" customWidth="1"/>
    <col min="5635" max="5635" width="14.5703125" style="250" bestFit="1" customWidth="1"/>
    <col min="5636" max="5636" width="26.140625" style="250" bestFit="1" customWidth="1"/>
    <col min="5637" max="5637" width="23" style="250" bestFit="1" customWidth="1"/>
    <col min="5638" max="5638" width="25.140625" style="250" bestFit="1" customWidth="1"/>
    <col min="5639" max="5639" width="39.85546875" style="250" bestFit="1" customWidth="1"/>
    <col min="5640" max="5640" width="20.42578125" style="250" bestFit="1" customWidth="1"/>
    <col min="5641" max="5641" width="21.140625" style="250" bestFit="1" customWidth="1"/>
    <col min="5642" max="5889" width="9.140625" style="250"/>
    <col min="5890" max="5890" width="8.28515625" style="250" customWidth="1"/>
    <col min="5891" max="5891" width="14.5703125" style="250" bestFit="1" customWidth="1"/>
    <col min="5892" max="5892" width="26.140625" style="250" bestFit="1" customWidth="1"/>
    <col min="5893" max="5893" width="23" style="250" bestFit="1" customWidth="1"/>
    <col min="5894" max="5894" width="25.140625" style="250" bestFit="1" customWidth="1"/>
    <col min="5895" max="5895" width="39.85546875" style="250" bestFit="1" customWidth="1"/>
    <col min="5896" max="5896" width="20.42578125" style="250" bestFit="1" customWidth="1"/>
    <col min="5897" max="5897" width="21.140625" style="250" bestFit="1" customWidth="1"/>
    <col min="5898" max="6145" width="9.140625" style="250"/>
    <col min="6146" max="6146" width="8.28515625" style="250" customWidth="1"/>
    <col min="6147" max="6147" width="14.5703125" style="250" bestFit="1" customWidth="1"/>
    <col min="6148" max="6148" width="26.140625" style="250" bestFit="1" customWidth="1"/>
    <col min="6149" max="6149" width="23" style="250" bestFit="1" customWidth="1"/>
    <col min="6150" max="6150" width="25.140625" style="250" bestFit="1" customWidth="1"/>
    <col min="6151" max="6151" width="39.85546875" style="250" bestFit="1" customWidth="1"/>
    <col min="6152" max="6152" width="20.42578125" style="250" bestFit="1" customWidth="1"/>
    <col min="6153" max="6153" width="21.140625" style="250" bestFit="1" customWidth="1"/>
    <col min="6154" max="6401" width="9.140625" style="250"/>
    <col min="6402" max="6402" width="8.28515625" style="250" customWidth="1"/>
    <col min="6403" max="6403" width="14.5703125" style="250" bestFit="1" customWidth="1"/>
    <col min="6404" max="6404" width="26.140625" style="250" bestFit="1" customWidth="1"/>
    <col min="6405" max="6405" width="23" style="250" bestFit="1" customWidth="1"/>
    <col min="6406" max="6406" width="25.140625" style="250" bestFit="1" customWidth="1"/>
    <col min="6407" max="6407" width="39.85546875" style="250" bestFit="1" customWidth="1"/>
    <col min="6408" max="6408" width="20.42578125" style="250" bestFit="1" customWidth="1"/>
    <col min="6409" max="6409" width="21.140625" style="250" bestFit="1" customWidth="1"/>
    <col min="6410" max="6657" width="9.140625" style="250"/>
    <col min="6658" max="6658" width="8.28515625" style="250" customWidth="1"/>
    <col min="6659" max="6659" width="14.5703125" style="250" bestFit="1" customWidth="1"/>
    <col min="6660" max="6660" width="26.140625" style="250" bestFit="1" customWidth="1"/>
    <col min="6661" max="6661" width="23" style="250" bestFit="1" customWidth="1"/>
    <col min="6662" max="6662" width="25.140625" style="250" bestFit="1" customWidth="1"/>
    <col min="6663" max="6663" width="39.85546875" style="250" bestFit="1" customWidth="1"/>
    <col min="6664" max="6664" width="20.42578125" style="250" bestFit="1" customWidth="1"/>
    <col min="6665" max="6665" width="21.140625" style="250" bestFit="1" customWidth="1"/>
    <col min="6666" max="6913" width="9.140625" style="250"/>
    <col min="6914" max="6914" width="8.28515625" style="250" customWidth="1"/>
    <col min="6915" max="6915" width="14.5703125" style="250" bestFit="1" customWidth="1"/>
    <col min="6916" max="6916" width="26.140625" style="250" bestFit="1" customWidth="1"/>
    <col min="6917" max="6917" width="23" style="250" bestFit="1" customWidth="1"/>
    <col min="6918" max="6918" width="25.140625" style="250" bestFit="1" customWidth="1"/>
    <col min="6919" max="6919" width="39.85546875" style="250" bestFit="1" customWidth="1"/>
    <col min="6920" max="6920" width="20.42578125" style="250" bestFit="1" customWidth="1"/>
    <col min="6921" max="6921" width="21.140625" style="250" bestFit="1" customWidth="1"/>
    <col min="6922" max="7169" width="9.140625" style="250"/>
    <col min="7170" max="7170" width="8.28515625" style="250" customWidth="1"/>
    <col min="7171" max="7171" width="14.5703125" style="250" bestFit="1" customWidth="1"/>
    <col min="7172" max="7172" width="26.140625" style="250" bestFit="1" customWidth="1"/>
    <col min="7173" max="7173" width="23" style="250" bestFit="1" customWidth="1"/>
    <col min="7174" max="7174" width="25.140625" style="250" bestFit="1" customWidth="1"/>
    <col min="7175" max="7175" width="39.85546875" style="250" bestFit="1" customWidth="1"/>
    <col min="7176" max="7176" width="20.42578125" style="250" bestFit="1" customWidth="1"/>
    <col min="7177" max="7177" width="21.140625" style="250" bestFit="1" customWidth="1"/>
    <col min="7178" max="7425" width="9.140625" style="250"/>
    <col min="7426" max="7426" width="8.28515625" style="250" customWidth="1"/>
    <col min="7427" max="7427" width="14.5703125" style="250" bestFit="1" customWidth="1"/>
    <col min="7428" max="7428" width="26.140625" style="250" bestFit="1" customWidth="1"/>
    <col min="7429" max="7429" width="23" style="250" bestFit="1" customWidth="1"/>
    <col min="7430" max="7430" width="25.140625" style="250" bestFit="1" customWidth="1"/>
    <col min="7431" max="7431" width="39.85546875" style="250" bestFit="1" customWidth="1"/>
    <col min="7432" max="7432" width="20.42578125" style="250" bestFit="1" customWidth="1"/>
    <col min="7433" max="7433" width="21.140625" style="250" bestFit="1" customWidth="1"/>
    <col min="7434" max="7681" width="9.140625" style="250"/>
    <col min="7682" max="7682" width="8.28515625" style="250" customWidth="1"/>
    <col min="7683" max="7683" width="14.5703125" style="250" bestFit="1" customWidth="1"/>
    <col min="7684" max="7684" width="26.140625" style="250" bestFit="1" customWidth="1"/>
    <col min="7685" max="7685" width="23" style="250" bestFit="1" customWidth="1"/>
    <col min="7686" max="7686" width="25.140625" style="250" bestFit="1" customWidth="1"/>
    <col min="7687" max="7687" width="39.85546875" style="250" bestFit="1" customWidth="1"/>
    <col min="7688" max="7688" width="20.42578125" style="250" bestFit="1" customWidth="1"/>
    <col min="7689" max="7689" width="21.140625" style="250" bestFit="1" customWidth="1"/>
    <col min="7690" max="7937" width="9.140625" style="250"/>
    <col min="7938" max="7938" width="8.28515625" style="250" customWidth="1"/>
    <col min="7939" max="7939" width="14.5703125" style="250" bestFit="1" customWidth="1"/>
    <col min="7940" max="7940" width="26.140625" style="250" bestFit="1" customWidth="1"/>
    <col min="7941" max="7941" width="23" style="250" bestFit="1" customWidth="1"/>
    <col min="7942" max="7942" width="25.140625" style="250" bestFit="1" customWidth="1"/>
    <col min="7943" max="7943" width="39.85546875" style="250" bestFit="1" customWidth="1"/>
    <col min="7944" max="7944" width="20.42578125" style="250" bestFit="1" customWidth="1"/>
    <col min="7945" max="7945" width="21.140625" style="250" bestFit="1" customWidth="1"/>
    <col min="7946" max="8193" width="9.140625" style="250"/>
    <col min="8194" max="8194" width="8.28515625" style="250" customWidth="1"/>
    <col min="8195" max="8195" width="14.5703125" style="250" bestFit="1" customWidth="1"/>
    <col min="8196" max="8196" width="26.140625" style="250" bestFit="1" customWidth="1"/>
    <col min="8197" max="8197" width="23" style="250" bestFit="1" customWidth="1"/>
    <col min="8198" max="8198" width="25.140625" style="250" bestFit="1" customWidth="1"/>
    <col min="8199" max="8199" width="39.85546875" style="250" bestFit="1" customWidth="1"/>
    <col min="8200" max="8200" width="20.42578125" style="250" bestFit="1" customWidth="1"/>
    <col min="8201" max="8201" width="21.140625" style="250" bestFit="1" customWidth="1"/>
    <col min="8202" max="8449" width="9.140625" style="250"/>
    <col min="8450" max="8450" width="8.28515625" style="250" customWidth="1"/>
    <col min="8451" max="8451" width="14.5703125" style="250" bestFit="1" customWidth="1"/>
    <col min="8452" max="8452" width="26.140625" style="250" bestFit="1" customWidth="1"/>
    <col min="8453" max="8453" width="23" style="250" bestFit="1" customWidth="1"/>
    <col min="8454" max="8454" width="25.140625" style="250" bestFit="1" customWidth="1"/>
    <col min="8455" max="8455" width="39.85546875" style="250" bestFit="1" customWidth="1"/>
    <col min="8456" max="8456" width="20.42578125" style="250" bestFit="1" customWidth="1"/>
    <col min="8457" max="8457" width="21.140625" style="250" bestFit="1" customWidth="1"/>
    <col min="8458" max="8705" width="9.140625" style="250"/>
    <col min="8706" max="8706" width="8.28515625" style="250" customWidth="1"/>
    <col min="8707" max="8707" width="14.5703125" style="250" bestFit="1" customWidth="1"/>
    <col min="8708" max="8708" width="26.140625" style="250" bestFit="1" customWidth="1"/>
    <col min="8709" max="8709" width="23" style="250" bestFit="1" customWidth="1"/>
    <col min="8710" max="8710" width="25.140625" style="250" bestFit="1" customWidth="1"/>
    <col min="8711" max="8711" width="39.85546875" style="250" bestFit="1" customWidth="1"/>
    <col min="8712" max="8712" width="20.42578125" style="250" bestFit="1" customWidth="1"/>
    <col min="8713" max="8713" width="21.140625" style="250" bestFit="1" customWidth="1"/>
    <col min="8714" max="8961" width="9.140625" style="250"/>
    <col min="8962" max="8962" width="8.28515625" style="250" customWidth="1"/>
    <col min="8963" max="8963" width="14.5703125" style="250" bestFit="1" customWidth="1"/>
    <col min="8964" max="8964" width="26.140625" style="250" bestFit="1" customWidth="1"/>
    <col min="8965" max="8965" width="23" style="250" bestFit="1" customWidth="1"/>
    <col min="8966" max="8966" width="25.140625" style="250" bestFit="1" customWidth="1"/>
    <col min="8967" max="8967" width="39.85546875" style="250" bestFit="1" customWidth="1"/>
    <col min="8968" max="8968" width="20.42578125" style="250" bestFit="1" customWidth="1"/>
    <col min="8969" max="8969" width="21.140625" style="250" bestFit="1" customWidth="1"/>
    <col min="8970" max="9217" width="9.140625" style="250"/>
    <col min="9218" max="9218" width="8.28515625" style="250" customWidth="1"/>
    <col min="9219" max="9219" width="14.5703125" style="250" bestFit="1" customWidth="1"/>
    <col min="9220" max="9220" width="26.140625" style="250" bestFit="1" customWidth="1"/>
    <col min="9221" max="9221" width="23" style="250" bestFit="1" customWidth="1"/>
    <col min="9222" max="9222" width="25.140625" style="250" bestFit="1" customWidth="1"/>
    <col min="9223" max="9223" width="39.85546875" style="250" bestFit="1" customWidth="1"/>
    <col min="9224" max="9224" width="20.42578125" style="250" bestFit="1" customWidth="1"/>
    <col min="9225" max="9225" width="21.140625" style="250" bestFit="1" customWidth="1"/>
    <col min="9226" max="9473" width="9.140625" style="250"/>
    <col min="9474" max="9474" width="8.28515625" style="250" customWidth="1"/>
    <col min="9475" max="9475" width="14.5703125" style="250" bestFit="1" customWidth="1"/>
    <col min="9476" max="9476" width="26.140625" style="250" bestFit="1" customWidth="1"/>
    <col min="9477" max="9477" width="23" style="250" bestFit="1" customWidth="1"/>
    <col min="9478" max="9478" width="25.140625" style="250" bestFit="1" customWidth="1"/>
    <col min="9479" max="9479" width="39.85546875" style="250" bestFit="1" customWidth="1"/>
    <col min="9480" max="9480" width="20.42578125" style="250" bestFit="1" customWidth="1"/>
    <col min="9481" max="9481" width="21.140625" style="250" bestFit="1" customWidth="1"/>
    <col min="9482" max="9729" width="9.140625" style="250"/>
    <col min="9730" max="9730" width="8.28515625" style="250" customWidth="1"/>
    <col min="9731" max="9731" width="14.5703125" style="250" bestFit="1" customWidth="1"/>
    <col min="9732" max="9732" width="26.140625" style="250" bestFit="1" customWidth="1"/>
    <col min="9733" max="9733" width="23" style="250" bestFit="1" customWidth="1"/>
    <col min="9734" max="9734" width="25.140625" style="250" bestFit="1" customWidth="1"/>
    <col min="9735" max="9735" width="39.85546875" style="250" bestFit="1" customWidth="1"/>
    <col min="9736" max="9736" width="20.42578125" style="250" bestFit="1" customWidth="1"/>
    <col min="9737" max="9737" width="21.140625" style="250" bestFit="1" customWidth="1"/>
    <col min="9738" max="9985" width="9.140625" style="250"/>
    <col min="9986" max="9986" width="8.28515625" style="250" customWidth="1"/>
    <col min="9987" max="9987" width="14.5703125" style="250" bestFit="1" customWidth="1"/>
    <col min="9988" max="9988" width="26.140625" style="250" bestFit="1" customWidth="1"/>
    <col min="9989" max="9989" width="23" style="250" bestFit="1" customWidth="1"/>
    <col min="9990" max="9990" width="25.140625" style="250" bestFit="1" customWidth="1"/>
    <col min="9991" max="9991" width="39.85546875" style="250" bestFit="1" customWidth="1"/>
    <col min="9992" max="9992" width="20.42578125" style="250" bestFit="1" customWidth="1"/>
    <col min="9993" max="9993" width="21.140625" style="250" bestFit="1" customWidth="1"/>
    <col min="9994" max="10241" width="9.140625" style="250"/>
    <col min="10242" max="10242" width="8.28515625" style="250" customWidth="1"/>
    <col min="10243" max="10243" width="14.5703125" style="250" bestFit="1" customWidth="1"/>
    <col min="10244" max="10244" width="26.140625" style="250" bestFit="1" customWidth="1"/>
    <col min="10245" max="10245" width="23" style="250" bestFit="1" customWidth="1"/>
    <col min="10246" max="10246" width="25.140625" style="250" bestFit="1" customWidth="1"/>
    <col min="10247" max="10247" width="39.85546875" style="250" bestFit="1" customWidth="1"/>
    <col min="10248" max="10248" width="20.42578125" style="250" bestFit="1" customWidth="1"/>
    <col min="10249" max="10249" width="21.140625" style="250" bestFit="1" customWidth="1"/>
    <col min="10250" max="10497" width="9.140625" style="250"/>
    <col min="10498" max="10498" width="8.28515625" style="250" customWidth="1"/>
    <col min="10499" max="10499" width="14.5703125" style="250" bestFit="1" customWidth="1"/>
    <col min="10500" max="10500" width="26.140625" style="250" bestFit="1" customWidth="1"/>
    <col min="10501" max="10501" width="23" style="250" bestFit="1" customWidth="1"/>
    <col min="10502" max="10502" width="25.140625" style="250" bestFit="1" customWidth="1"/>
    <col min="10503" max="10503" width="39.85546875" style="250" bestFit="1" customWidth="1"/>
    <col min="10504" max="10504" width="20.42578125" style="250" bestFit="1" customWidth="1"/>
    <col min="10505" max="10505" width="21.140625" style="250" bestFit="1" customWidth="1"/>
    <col min="10506" max="10753" width="9.140625" style="250"/>
    <col min="10754" max="10754" width="8.28515625" style="250" customWidth="1"/>
    <col min="10755" max="10755" width="14.5703125" style="250" bestFit="1" customWidth="1"/>
    <col min="10756" max="10756" width="26.140625" style="250" bestFit="1" customWidth="1"/>
    <col min="10757" max="10757" width="23" style="250" bestFit="1" customWidth="1"/>
    <col min="10758" max="10758" width="25.140625" style="250" bestFit="1" customWidth="1"/>
    <col min="10759" max="10759" width="39.85546875" style="250" bestFit="1" customWidth="1"/>
    <col min="10760" max="10760" width="20.42578125" style="250" bestFit="1" customWidth="1"/>
    <col min="10761" max="10761" width="21.140625" style="250" bestFit="1" customWidth="1"/>
    <col min="10762" max="11009" width="9.140625" style="250"/>
    <col min="11010" max="11010" width="8.28515625" style="250" customWidth="1"/>
    <col min="11011" max="11011" width="14.5703125" style="250" bestFit="1" customWidth="1"/>
    <col min="11012" max="11012" width="26.140625" style="250" bestFit="1" customWidth="1"/>
    <col min="11013" max="11013" width="23" style="250" bestFit="1" customWidth="1"/>
    <col min="11014" max="11014" width="25.140625" style="250" bestFit="1" customWidth="1"/>
    <col min="11015" max="11015" width="39.85546875" style="250" bestFit="1" customWidth="1"/>
    <col min="11016" max="11016" width="20.42578125" style="250" bestFit="1" customWidth="1"/>
    <col min="11017" max="11017" width="21.140625" style="250" bestFit="1" customWidth="1"/>
    <col min="11018" max="11265" width="9.140625" style="250"/>
    <col min="11266" max="11266" width="8.28515625" style="250" customWidth="1"/>
    <col min="11267" max="11267" width="14.5703125" style="250" bestFit="1" customWidth="1"/>
    <col min="11268" max="11268" width="26.140625" style="250" bestFit="1" customWidth="1"/>
    <col min="11269" max="11269" width="23" style="250" bestFit="1" customWidth="1"/>
    <col min="11270" max="11270" width="25.140625" style="250" bestFit="1" customWidth="1"/>
    <col min="11271" max="11271" width="39.85546875" style="250" bestFit="1" customWidth="1"/>
    <col min="11272" max="11272" width="20.42578125" style="250" bestFit="1" customWidth="1"/>
    <col min="11273" max="11273" width="21.140625" style="250" bestFit="1" customWidth="1"/>
    <col min="11274" max="11521" width="9.140625" style="250"/>
    <col min="11522" max="11522" width="8.28515625" style="250" customWidth="1"/>
    <col min="11523" max="11523" width="14.5703125" style="250" bestFit="1" customWidth="1"/>
    <col min="11524" max="11524" width="26.140625" style="250" bestFit="1" customWidth="1"/>
    <col min="11525" max="11525" width="23" style="250" bestFit="1" customWidth="1"/>
    <col min="11526" max="11526" width="25.140625" style="250" bestFit="1" customWidth="1"/>
    <col min="11527" max="11527" width="39.85546875" style="250" bestFit="1" customWidth="1"/>
    <col min="11528" max="11528" width="20.42578125" style="250" bestFit="1" customWidth="1"/>
    <col min="11529" max="11529" width="21.140625" style="250" bestFit="1" customWidth="1"/>
    <col min="11530" max="11777" width="9.140625" style="250"/>
    <col min="11778" max="11778" width="8.28515625" style="250" customWidth="1"/>
    <col min="11779" max="11779" width="14.5703125" style="250" bestFit="1" customWidth="1"/>
    <col min="11780" max="11780" width="26.140625" style="250" bestFit="1" customWidth="1"/>
    <col min="11781" max="11781" width="23" style="250" bestFit="1" customWidth="1"/>
    <col min="11782" max="11782" width="25.140625" style="250" bestFit="1" customWidth="1"/>
    <col min="11783" max="11783" width="39.85546875" style="250" bestFit="1" customWidth="1"/>
    <col min="11784" max="11784" width="20.42578125" style="250" bestFit="1" customWidth="1"/>
    <col min="11785" max="11785" width="21.140625" style="250" bestFit="1" customWidth="1"/>
    <col min="11786" max="12033" width="9.140625" style="250"/>
    <col min="12034" max="12034" width="8.28515625" style="250" customWidth="1"/>
    <col min="12035" max="12035" width="14.5703125" style="250" bestFit="1" customWidth="1"/>
    <col min="12036" max="12036" width="26.140625" style="250" bestFit="1" customWidth="1"/>
    <col min="12037" max="12037" width="23" style="250" bestFit="1" customWidth="1"/>
    <col min="12038" max="12038" width="25.140625" style="250" bestFit="1" customWidth="1"/>
    <col min="12039" max="12039" width="39.85546875" style="250" bestFit="1" customWidth="1"/>
    <col min="12040" max="12040" width="20.42578125" style="250" bestFit="1" customWidth="1"/>
    <col min="12041" max="12041" width="21.140625" style="250" bestFit="1" customWidth="1"/>
    <col min="12042" max="12289" width="9.140625" style="250"/>
    <col min="12290" max="12290" width="8.28515625" style="250" customWidth="1"/>
    <col min="12291" max="12291" width="14.5703125" style="250" bestFit="1" customWidth="1"/>
    <col min="12292" max="12292" width="26.140625" style="250" bestFit="1" customWidth="1"/>
    <col min="12293" max="12293" width="23" style="250" bestFit="1" customWidth="1"/>
    <col min="12294" max="12294" width="25.140625" style="250" bestFit="1" customWidth="1"/>
    <col min="12295" max="12295" width="39.85546875" style="250" bestFit="1" customWidth="1"/>
    <col min="12296" max="12296" width="20.42578125" style="250" bestFit="1" customWidth="1"/>
    <col min="12297" max="12297" width="21.140625" style="250" bestFit="1" customWidth="1"/>
    <col min="12298" max="12545" width="9.140625" style="250"/>
    <col min="12546" max="12546" width="8.28515625" style="250" customWidth="1"/>
    <col min="12547" max="12547" width="14.5703125" style="250" bestFit="1" customWidth="1"/>
    <col min="12548" max="12548" width="26.140625" style="250" bestFit="1" customWidth="1"/>
    <col min="12549" max="12549" width="23" style="250" bestFit="1" customWidth="1"/>
    <col min="12550" max="12550" width="25.140625" style="250" bestFit="1" customWidth="1"/>
    <col min="12551" max="12551" width="39.85546875" style="250" bestFit="1" customWidth="1"/>
    <col min="12552" max="12552" width="20.42578125" style="250" bestFit="1" customWidth="1"/>
    <col min="12553" max="12553" width="21.140625" style="250" bestFit="1" customWidth="1"/>
    <col min="12554" max="12801" width="9.140625" style="250"/>
    <col min="12802" max="12802" width="8.28515625" style="250" customWidth="1"/>
    <col min="12803" max="12803" width="14.5703125" style="250" bestFit="1" customWidth="1"/>
    <col min="12804" max="12804" width="26.140625" style="250" bestFit="1" customWidth="1"/>
    <col min="12805" max="12805" width="23" style="250" bestFit="1" customWidth="1"/>
    <col min="12806" max="12806" width="25.140625" style="250" bestFit="1" customWidth="1"/>
    <col min="12807" max="12807" width="39.85546875" style="250" bestFit="1" customWidth="1"/>
    <col min="12808" max="12808" width="20.42578125" style="250" bestFit="1" customWidth="1"/>
    <col min="12809" max="12809" width="21.140625" style="250" bestFit="1" customWidth="1"/>
    <col min="12810" max="13057" width="9.140625" style="250"/>
    <col min="13058" max="13058" width="8.28515625" style="250" customWidth="1"/>
    <col min="13059" max="13059" width="14.5703125" style="250" bestFit="1" customWidth="1"/>
    <col min="13060" max="13060" width="26.140625" style="250" bestFit="1" customWidth="1"/>
    <col min="13061" max="13061" width="23" style="250" bestFit="1" customWidth="1"/>
    <col min="13062" max="13062" width="25.140625" style="250" bestFit="1" customWidth="1"/>
    <col min="13063" max="13063" width="39.85546875" style="250" bestFit="1" customWidth="1"/>
    <col min="13064" max="13064" width="20.42578125" style="250" bestFit="1" customWidth="1"/>
    <col min="13065" max="13065" width="21.140625" style="250" bestFit="1" customWidth="1"/>
    <col min="13066" max="13313" width="9.140625" style="250"/>
    <col min="13314" max="13314" width="8.28515625" style="250" customWidth="1"/>
    <col min="13315" max="13315" width="14.5703125" style="250" bestFit="1" customWidth="1"/>
    <col min="13316" max="13316" width="26.140625" style="250" bestFit="1" customWidth="1"/>
    <col min="13317" max="13317" width="23" style="250" bestFit="1" customWidth="1"/>
    <col min="13318" max="13318" width="25.140625" style="250" bestFit="1" customWidth="1"/>
    <col min="13319" max="13319" width="39.85546875" style="250" bestFit="1" customWidth="1"/>
    <col min="13320" max="13320" width="20.42578125" style="250" bestFit="1" customWidth="1"/>
    <col min="13321" max="13321" width="21.140625" style="250" bestFit="1" customWidth="1"/>
    <col min="13322" max="13569" width="9.140625" style="250"/>
    <col min="13570" max="13570" width="8.28515625" style="250" customWidth="1"/>
    <col min="13571" max="13571" width="14.5703125" style="250" bestFit="1" customWidth="1"/>
    <col min="13572" max="13572" width="26.140625" style="250" bestFit="1" customWidth="1"/>
    <col min="13573" max="13573" width="23" style="250" bestFit="1" customWidth="1"/>
    <col min="13574" max="13574" width="25.140625" style="250" bestFit="1" customWidth="1"/>
    <col min="13575" max="13575" width="39.85546875" style="250" bestFit="1" customWidth="1"/>
    <col min="13576" max="13576" width="20.42578125" style="250" bestFit="1" customWidth="1"/>
    <col min="13577" max="13577" width="21.140625" style="250" bestFit="1" customWidth="1"/>
    <col min="13578" max="13825" width="9.140625" style="250"/>
    <col min="13826" max="13826" width="8.28515625" style="250" customWidth="1"/>
    <col min="13827" max="13827" width="14.5703125" style="250" bestFit="1" customWidth="1"/>
    <col min="13828" max="13828" width="26.140625" style="250" bestFit="1" customWidth="1"/>
    <col min="13829" max="13829" width="23" style="250" bestFit="1" customWidth="1"/>
    <col min="13830" max="13830" width="25.140625" style="250" bestFit="1" customWidth="1"/>
    <col min="13831" max="13831" width="39.85546875" style="250" bestFit="1" customWidth="1"/>
    <col min="13832" max="13832" width="20.42578125" style="250" bestFit="1" customWidth="1"/>
    <col min="13833" max="13833" width="21.140625" style="250" bestFit="1" customWidth="1"/>
    <col min="13834" max="14081" width="9.140625" style="250"/>
    <col min="14082" max="14082" width="8.28515625" style="250" customWidth="1"/>
    <col min="14083" max="14083" width="14.5703125" style="250" bestFit="1" customWidth="1"/>
    <col min="14084" max="14084" width="26.140625" style="250" bestFit="1" customWidth="1"/>
    <col min="14085" max="14085" width="23" style="250" bestFit="1" customWidth="1"/>
    <col min="14086" max="14086" width="25.140625" style="250" bestFit="1" customWidth="1"/>
    <col min="14087" max="14087" width="39.85546875" style="250" bestFit="1" customWidth="1"/>
    <col min="14088" max="14088" width="20.42578125" style="250" bestFit="1" customWidth="1"/>
    <col min="14089" max="14089" width="21.140625" style="250" bestFit="1" customWidth="1"/>
    <col min="14090" max="14337" width="9.140625" style="250"/>
    <col min="14338" max="14338" width="8.28515625" style="250" customWidth="1"/>
    <col min="14339" max="14339" width="14.5703125" style="250" bestFit="1" customWidth="1"/>
    <col min="14340" max="14340" width="26.140625" style="250" bestFit="1" customWidth="1"/>
    <col min="14341" max="14341" width="23" style="250" bestFit="1" customWidth="1"/>
    <col min="14342" max="14342" width="25.140625" style="250" bestFit="1" customWidth="1"/>
    <col min="14343" max="14343" width="39.85546875" style="250" bestFit="1" customWidth="1"/>
    <col min="14344" max="14344" width="20.42578125" style="250" bestFit="1" customWidth="1"/>
    <col min="14345" max="14345" width="21.140625" style="250" bestFit="1" customWidth="1"/>
    <col min="14346" max="14593" width="9.140625" style="250"/>
    <col min="14594" max="14594" width="8.28515625" style="250" customWidth="1"/>
    <col min="14595" max="14595" width="14.5703125" style="250" bestFit="1" customWidth="1"/>
    <col min="14596" max="14596" width="26.140625" style="250" bestFit="1" customWidth="1"/>
    <col min="14597" max="14597" width="23" style="250" bestFit="1" customWidth="1"/>
    <col min="14598" max="14598" width="25.140625" style="250" bestFit="1" customWidth="1"/>
    <col min="14599" max="14599" width="39.85546875" style="250" bestFit="1" customWidth="1"/>
    <col min="14600" max="14600" width="20.42578125" style="250" bestFit="1" customWidth="1"/>
    <col min="14601" max="14601" width="21.140625" style="250" bestFit="1" customWidth="1"/>
    <col min="14602" max="14849" width="9.140625" style="250"/>
    <col min="14850" max="14850" width="8.28515625" style="250" customWidth="1"/>
    <col min="14851" max="14851" width="14.5703125" style="250" bestFit="1" customWidth="1"/>
    <col min="14852" max="14852" width="26.140625" style="250" bestFit="1" customWidth="1"/>
    <col min="14853" max="14853" width="23" style="250" bestFit="1" customWidth="1"/>
    <col min="14854" max="14854" width="25.140625" style="250" bestFit="1" customWidth="1"/>
    <col min="14855" max="14855" width="39.85546875" style="250" bestFit="1" customWidth="1"/>
    <col min="14856" max="14856" width="20.42578125" style="250" bestFit="1" customWidth="1"/>
    <col min="14857" max="14857" width="21.140625" style="250" bestFit="1" customWidth="1"/>
    <col min="14858" max="15105" width="9.140625" style="250"/>
    <col min="15106" max="15106" width="8.28515625" style="250" customWidth="1"/>
    <col min="15107" max="15107" width="14.5703125" style="250" bestFit="1" customWidth="1"/>
    <col min="15108" max="15108" width="26.140625" style="250" bestFit="1" customWidth="1"/>
    <col min="15109" max="15109" width="23" style="250" bestFit="1" customWidth="1"/>
    <col min="15110" max="15110" width="25.140625" style="250" bestFit="1" customWidth="1"/>
    <col min="15111" max="15111" width="39.85546875" style="250" bestFit="1" customWidth="1"/>
    <col min="15112" max="15112" width="20.42578125" style="250" bestFit="1" customWidth="1"/>
    <col min="15113" max="15113" width="21.140625" style="250" bestFit="1" customWidth="1"/>
    <col min="15114" max="15361" width="9.140625" style="250"/>
    <col min="15362" max="15362" width="8.28515625" style="250" customWidth="1"/>
    <col min="15363" max="15363" width="14.5703125" style="250" bestFit="1" customWidth="1"/>
    <col min="15364" max="15364" width="26.140625" style="250" bestFit="1" customWidth="1"/>
    <col min="15365" max="15365" width="23" style="250" bestFit="1" customWidth="1"/>
    <col min="15366" max="15366" width="25.140625" style="250" bestFit="1" customWidth="1"/>
    <col min="15367" max="15367" width="39.85546875" style="250" bestFit="1" customWidth="1"/>
    <col min="15368" max="15368" width="20.42578125" style="250" bestFit="1" customWidth="1"/>
    <col min="15369" max="15369" width="21.140625" style="250" bestFit="1" customWidth="1"/>
    <col min="15370" max="15617" width="9.140625" style="250"/>
    <col min="15618" max="15618" width="8.28515625" style="250" customWidth="1"/>
    <col min="15619" max="15619" width="14.5703125" style="250" bestFit="1" customWidth="1"/>
    <col min="15620" max="15620" width="26.140625" style="250" bestFit="1" customWidth="1"/>
    <col min="15621" max="15621" width="23" style="250" bestFit="1" customWidth="1"/>
    <col min="15622" max="15622" width="25.140625" style="250" bestFit="1" customWidth="1"/>
    <col min="15623" max="15623" width="39.85546875" style="250" bestFit="1" customWidth="1"/>
    <col min="15624" max="15624" width="20.42578125" style="250" bestFit="1" customWidth="1"/>
    <col min="15625" max="15625" width="21.140625" style="250" bestFit="1" customWidth="1"/>
    <col min="15626" max="15873" width="9.140625" style="250"/>
    <col min="15874" max="15874" width="8.28515625" style="250" customWidth="1"/>
    <col min="15875" max="15875" width="14.5703125" style="250" bestFit="1" customWidth="1"/>
    <col min="15876" max="15876" width="26.140625" style="250" bestFit="1" customWidth="1"/>
    <col min="15877" max="15877" width="23" style="250" bestFit="1" customWidth="1"/>
    <col min="15878" max="15878" width="25.140625" style="250" bestFit="1" customWidth="1"/>
    <col min="15879" max="15879" width="39.85546875" style="250" bestFit="1" customWidth="1"/>
    <col min="15880" max="15880" width="20.42578125" style="250" bestFit="1" customWidth="1"/>
    <col min="15881" max="15881" width="21.140625" style="250" bestFit="1" customWidth="1"/>
    <col min="15882" max="16129" width="9.140625" style="250"/>
    <col min="16130" max="16130" width="8.28515625" style="250" customWidth="1"/>
    <col min="16131" max="16131" width="14.5703125" style="250" bestFit="1" customWidth="1"/>
    <col min="16132" max="16132" width="26.140625" style="250" bestFit="1" customWidth="1"/>
    <col min="16133" max="16133" width="23" style="250" bestFit="1" customWidth="1"/>
    <col min="16134" max="16134" width="25.140625" style="250" bestFit="1" customWidth="1"/>
    <col min="16135" max="16135" width="39.85546875" style="250" bestFit="1" customWidth="1"/>
    <col min="16136" max="16136" width="20.42578125" style="250" bestFit="1" customWidth="1"/>
    <col min="16137" max="16137" width="21.140625" style="250" bestFit="1" customWidth="1"/>
    <col min="16138" max="16384" width="9.140625" style="250"/>
  </cols>
  <sheetData>
    <row r="1" spans="1:10" x14ac:dyDescent="0.2">
      <c r="A1" s="323" t="s">
        <v>121</v>
      </c>
      <c r="B1" s="323"/>
      <c r="C1" s="323"/>
      <c r="D1" s="323"/>
      <c r="E1" s="323"/>
      <c r="F1" s="323"/>
      <c r="G1" s="323"/>
      <c r="H1" s="323"/>
      <c r="I1" s="323"/>
      <c r="J1" s="249"/>
    </row>
    <row r="2" spans="1:10" s="256" customFormat="1" ht="45" x14ac:dyDescent="0.2">
      <c r="A2" s="251" t="s">
        <v>119</v>
      </c>
      <c r="B2" s="251" t="s">
        <v>103</v>
      </c>
      <c r="C2" s="251" t="s">
        <v>171</v>
      </c>
      <c r="D2" s="251" t="s">
        <v>172</v>
      </c>
      <c r="E2" s="252" t="s">
        <v>173</v>
      </c>
      <c r="F2" s="251" t="s">
        <v>174</v>
      </c>
      <c r="G2" s="253" t="s">
        <v>117</v>
      </c>
      <c r="H2" s="254" t="s">
        <v>115</v>
      </c>
      <c r="I2" s="255" t="s">
        <v>175</v>
      </c>
    </row>
    <row r="3" spans="1:10" x14ac:dyDescent="0.2">
      <c r="A3" s="257">
        <v>1</v>
      </c>
      <c r="B3" s="258"/>
      <c r="C3" s="259"/>
      <c r="D3" s="259"/>
      <c r="E3" s="260"/>
      <c r="F3" s="261"/>
      <c r="G3" s="257"/>
      <c r="H3" s="257"/>
      <c r="I3" s="257"/>
    </row>
    <row r="4" spans="1:10" x14ac:dyDescent="0.2">
      <c r="A4" s="257">
        <v>2</v>
      </c>
      <c r="B4" s="258"/>
      <c r="C4" s="259"/>
      <c r="D4" s="259"/>
      <c r="E4" s="260"/>
      <c r="F4" s="259"/>
      <c r="G4" s="257"/>
      <c r="H4" s="257"/>
      <c r="I4" s="257"/>
    </row>
    <row r="5" spans="1:10" x14ac:dyDescent="0.2">
      <c r="A5" s="257">
        <v>3</v>
      </c>
      <c r="B5" s="258"/>
      <c r="C5" s="259"/>
      <c r="D5" s="259"/>
      <c r="E5" s="260"/>
      <c r="F5" s="259"/>
      <c r="G5" s="257"/>
      <c r="H5" s="257"/>
      <c r="I5" s="257"/>
    </row>
    <row r="6" spans="1:10" x14ac:dyDescent="0.2">
      <c r="A6" s="257">
        <v>4</v>
      </c>
      <c r="B6" s="258"/>
      <c r="C6" s="259"/>
      <c r="D6" s="259"/>
      <c r="E6" s="260"/>
      <c r="F6" s="259"/>
      <c r="G6" s="257"/>
      <c r="H6" s="257"/>
      <c r="I6" s="257"/>
    </row>
    <row r="7" spans="1:10" x14ac:dyDescent="0.2">
      <c r="A7" s="257">
        <v>5</v>
      </c>
      <c r="B7" s="258"/>
      <c r="C7" s="259"/>
      <c r="D7" s="259"/>
      <c r="E7" s="260"/>
      <c r="F7" s="259"/>
      <c r="G7" s="257"/>
      <c r="H7" s="257"/>
      <c r="I7" s="257"/>
    </row>
    <row r="8" spans="1:10" x14ac:dyDescent="0.2">
      <c r="A8" s="257">
        <v>6</v>
      </c>
      <c r="B8" s="258"/>
      <c r="C8" s="259"/>
      <c r="D8" s="259"/>
      <c r="E8" s="260"/>
      <c r="F8" s="259"/>
      <c r="G8" s="257"/>
      <c r="H8" s="257"/>
      <c r="I8" s="257"/>
    </row>
    <row r="9" spans="1:10" x14ac:dyDescent="0.2">
      <c r="A9" s="257">
        <v>7</v>
      </c>
      <c r="B9" s="258"/>
      <c r="C9" s="259"/>
      <c r="D9" s="259"/>
      <c r="E9" s="260"/>
      <c r="F9" s="259"/>
      <c r="G9" s="257"/>
      <c r="H9" s="257"/>
      <c r="I9" s="257"/>
    </row>
    <row r="10" spans="1:10" x14ac:dyDescent="0.2">
      <c r="A10" s="257">
        <v>8</v>
      </c>
      <c r="B10" s="258"/>
      <c r="C10" s="259"/>
      <c r="D10" s="259"/>
      <c r="E10" s="260"/>
      <c r="F10" s="259"/>
      <c r="G10" s="257"/>
      <c r="H10" s="257"/>
      <c r="I10" s="257"/>
    </row>
    <row r="11" spans="1:10" x14ac:dyDescent="0.2">
      <c r="A11" s="257">
        <v>9</v>
      </c>
      <c r="B11" s="258"/>
      <c r="C11" s="259"/>
      <c r="D11" s="259"/>
      <c r="E11" s="260"/>
      <c r="F11" s="259"/>
      <c r="G11" s="257"/>
      <c r="H11" s="257"/>
      <c r="I11" s="257"/>
    </row>
    <row r="12" spans="1:10" x14ac:dyDescent="0.2">
      <c r="A12" s="257">
        <v>10</v>
      </c>
      <c r="B12" s="258"/>
      <c r="C12" s="259"/>
      <c r="D12" s="259"/>
      <c r="E12" s="260"/>
      <c r="F12" s="259"/>
      <c r="G12" s="257"/>
      <c r="H12" s="257"/>
      <c r="I12" s="257"/>
    </row>
    <row r="13" spans="1:10" x14ac:dyDescent="0.2">
      <c r="A13" s="257">
        <v>11</v>
      </c>
      <c r="B13" s="258"/>
      <c r="C13" s="259"/>
      <c r="D13" s="259"/>
      <c r="E13" s="260"/>
      <c r="F13" s="259"/>
      <c r="G13" s="257"/>
      <c r="H13" s="257"/>
      <c r="I13" s="257"/>
    </row>
    <row r="14" spans="1:10" x14ac:dyDescent="0.2">
      <c r="A14" s="257">
        <v>12</v>
      </c>
      <c r="B14" s="258"/>
      <c r="C14" s="259"/>
      <c r="D14" s="259"/>
      <c r="E14" s="260"/>
      <c r="F14" s="259"/>
      <c r="G14" s="257"/>
      <c r="H14" s="257"/>
      <c r="I14" s="257"/>
    </row>
    <row r="15" spans="1:10" x14ac:dyDescent="0.2">
      <c r="A15" s="257">
        <v>13</v>
      </c>
      <c r="B15" s="258"/>
      <c r="C15" s="259"/>
      <c r="D15" s="259"/>
      <c r="E15" s="260"/>
      <c r="F15" s="259"/>
      <c r="G15" s="257"/>
      <c r="H15" s="257"/>
      <c r="I15" s="257"/>
    </row>
    <row r="16" spans="1:10" x14ac:dyDescent="0.2">
      <c r="A16" s="257">
        <v>14</v>
      </c>
      <c r="B16" s="258"/>
      <c r="C16" s="259"/>
      <c r="D16" s="259"/>
      <c r="E16" s="260"/>
      <c r="F16" s="259"/>
      <c r="G16" s="257"/>
      <c r="H16" s="257"/>
      <c r="I16" s="257"/>
    </row>
    <row r="17" spans="1:10" x14ac:dyDescent="0.2">
      <c r="A17" s="257">
        <v>15</v>
      </c>
      <c r="B17" s="258"/>
      <c r="C17" s="259"/>
      <c r="D17" s="259"/>
      <c r="E17" s="260"/>
      <c r="F17" s="259"/>
      <c r="G17" s="257"/>
      <c r="H17" s="257"/>
      <c r="I17" s="257"/>
    </row>
    <row r="18" spans="1:10" x14ac:dyDescent="0.2">
      <c r="A18" s="257">
        <v>16</v>
      </c>
      <c r="B18" s="258"/>
      <c r="C18" s="259"/>
      <c r="D18" s="259"/>
      <c r="E18" s="260"/>
      <c r="F18" s="259"/>
      <c r="G18" s="257"/>
      <c r="H18" s="257"/>
      <c r="I18" s="257"/>
    </row>
    <row r="19" spans="1:10" x14ac:dyDescent="0.2">
      <c r="A19" s="262"/>
      <c r="B19" s="262"/>
      <c r="C19" s="262"/>
      <c r="D19" s="262"/>
      <c r="E19" s="262"/>
      <c r="F19" s="262"/>
      <c r="G19" s="262"/>
      <c r="H19" s="262"/>
      <c r="I19" s="262"/>
      <c r="J19" s="249"/>
    </row>
    <row r="20" spans="1:10" x14ac:dyDescent="0.2">
      <c r="A20" s="262"/>
      <c r="B20" s="262"/>
      <c r="C20" s="262"/>
      <c r="D20" s="262"/>
      <c r="E20" s="262"/>
      <c r="F20" s="262"/>
      <c r="G20" s="262"/>
      <c r="H20" s="262"/>
      <c r="I20" s="262"/>
      <c r="J20" s="249"/>
    </row>
    <row r="21" spans="1:10" x14ac:dyDescent="0.2">
      <c r="A21" s="262"/>
      <c r="B21" s="262"/>
      <c r="C21" s="262"/>
      <c r="D21" s="262"/>
      <c r="E21" s="262"/>
      <c r="F21" s="262"/>
      <c r="G21" s="262"/>
      <c r="H21" s="262"/>
      <c r="I21" s="262"/>
      <c r="J21" s="249"/>
    </row>
    <row r="22" spans="1:10" x14ac:dyDescent="0.2">
      <c r="A22" s="262"/>
      <c r="B22" s="262"/>
      <c r="C22" s="262"/>
      <c r="D22" s="262"/>
      <c r="E22" s="262"/>
      <c r="F22" s="262"/>
      <c r="G22" s="262"/>
      <c r="H22" s="262"/>
      <c r="I22" s="262"/>
      <c r="J22" s="249"/>
    </row>
    <row r="23" spans="1:10" x14ac:dyDescent="0.2">
      <c r="A23" s="262"/>
      <c r="B23" s="262"/>
      <c r="C23" s="262"/>
      <c r="D23" s="262"/>
      <c r="E23" s="262"/>
      <c r="F23" s="262"/>
      <c r="G23" s="262"/>
      <c r="H23" s="262"/>
      <c r="I23" s="262"/>
      <c r="J23" s="249"/>
    </row>
    <row r="24" spans="1:10" x14ac:dyDescent="0.2">
      <c r="A24" s="262"/>
      <c r="B24" s="262"/>
      <c r="C24" s="262"/>
      <c r="D24" s="262"/>
      <c r="E24" s="262"/>
      <c r="F24" s="262"/>
      <c r="G24" s="262"/>
      <c r="H24" s="262"/>
      <c r="I24" s="262"/>
      <c r="J24" s="249"/>
    </row>
    <row r="25" spans="1:10" x14ac:dyDescent="0.2">
      <c r="A25" s="262"/>
      <c r="B25" s="262"/>
      <c r="C25" s="262"/>
      <c r="D25" s="262"/>
      <c r="E25" s="262"/>
      <c r="F25" s="262"/>
      <c r="G25" s="262"/>
      <c r="H25" s="262"/>
      <c r="I25" s="262"/>
      <c r="J25" s="249"/>
    </row>
    <row r="26" spans="1:10" x14ac:dyDescent="0.2">
      <c r="A26" s="262"/>
      <c r="B26" s="262"/>
      <c r="C26" s="262"/>
      <c r="D26" s="262"/>
      <c r="E26" s="262"/>
      <c r="F26" s="262"/>
      <c r="G26" s="262"/>
      <c r="H26" s="262"/>
      <c r="I26" s="262"/>
      <c r="J26" s="249"/>
    </row>
    <row r="27" spans="1:10" x14ac:dyDescent="0.2">
      <c r="A27" s="262"/>
      <c r="B27" s="262"/>
      <c r="C27" s="262"/>
      <c r="D27" s="262"/>
      <c r="E27" s="262"/>
      <c r="F27" s="262"/>
      <c r="G27" s="262"/>
      <c r="H27" s="262"/>
      <c r="I27" s="262"/>
      <c r="J27" s="249"/>
    </row>
    <row r="28" spans="1:10" x14ac:dyDescent="0.2">
      <c r="A28" s="262"/>
      <c r="B28" s="262"/>
      <c r="C28" s="262"/>
      <c r="D28" s="262"/>
      <c r="E28" s="262"/>
      <c r="F28" s="262"/>
      <c r="G28" s="262"/>
      <c r="H28" s="262"/>
      <c r="I28" s="262"/>
      <c r="J28" s="249"/>
    </row>
    <row r="29" spans="1:10" x14ac:dyDescent="0.2">
      <c r="A29" s="262"/>
      <c r="B29" s="262"/>
      <c r="C29" s="262"/>
      <c r="D29" s="262"/>
      <c r="E29" s="262"/>
      <c r="F29" s="262"/>
      <c r="G29" s="262"/>
      <c r="H29" s="262"/>
      <c r="I29" s="262"/>
      <c r="J29" s="249"/>
    </row>
    <row r="30" spans="1:10" x14ac:dyDescent="0.2">
      <c r="A30" s="262"/>
      <c r="B30" s="262"/>
      <c r="C30" s="262"/>
      <c r="D30" s="262"/>
      <c r="E30" s="262"/>
      <c r="F30" s="262"/>
      <c r="G30" s="262"/>
      <c r="H30" s="262"/>
      <c r="I30" s="262"/>
      <c r="J30" s="249"/>
    </row>
    <row r="31" spans="1:10" x14ac:dyDescent="0.2">
      <c r="A31" s="262"/>
      <c r="B31" s="262"/>
      <c r="C31" s="262"/>
      <c r="D31" s="262"/>
      <c r="E31" s="262"/>
      <c r="F31" s="262"/>
      <c r="G31" s="262"/>
      <c r="H31" s="262"/>
      <c r="I31" s="262"/>
      <c r="J31" s="249"/>
    </row>
    <row r="32" spans="1:10" x14ac:dyDescent="0.2">
      <c r="A32" s="262"/>
      <c r="B32" s="262"/>
      <c r="C32" s="262"/>
      <c r="D32" s="262"/>
      <c r="E32" s="262"/>
      <c r="F32" s="262"/>
      <c r="G32" s="262"/>
      <c r="H32" s="262"/>
      <c r="I32" s="262"/>
      <c r="J32" s="249"/>
    </row>
    <row r="33" spans="1:10" x14ac:dyDescent="0.2">
      <c r="A33" s="262"/>
      <c r="B33" s="262"/>
      <c r="C33" s="262"/>
      <c r="D33" s="262"/>
      <c r="E33" s="262"/>
      <c r="F33" s="262"/>
      <c r="G33" s="262"/>
      <c r="H33" s="262"/>
      <c r="I33" s="262"/>
      <c r="J33" s="249"/>
    </row>
    <row r="34" spans="1:10" x14ac:dyDescent="0.2">
      <c r="A34" s="262"/>
      <c r="B34" s="262"/>
      <c r="C34" s="262"/>
      <c r="D34" s="262"/>
      <c r="E34" s="262"/>
      <c r="F34" s="262"/>
      <c r="G34" s="262"/>
      <c r="H34" s="262"/>
      <c r="I34" s="262"/>
      <c r="J34" s="249"/>
    </row>
    <row r="35" spans="1:10" x14ac:dyDescent="0.2">
      <c r="A35" s="262"/>
      <c r="B35" s="262"/>
      <c r="C35" s="262"/>
      <c r="D35" s="262"/>
      <c r="E35" s="262"/>
      <c r="F35" s="262"/>
      <c r="G35" s="262"/>
      <c r="H35" s="262"/>
      <c r="I35" s="262"/>
      <c r="J35" s="249"/>
    </row>
    <row r="36" spans="1:10" x14ac:dyDescent="0.2">
      <c r="A36" s="262"/>
      <c r="B36" s="262"/>
      <c r="C36" s="262"/>
      <c r="D36" s="262"/>
      <c r="E36" s="262"/>
      <c r="F36" s="262"/>
      <c r="G36" s="262"/>
      <c r="H36" s="262"/>
      <c r="I36" s="262"/>
      <c r="J36" s="249"/>
    </row>
    <row r="37" spans="1:10" x14ac:dyDescent="0.2">
      <c r="A37" s="262"/>
      <c r="B37" s="262"/>
      <c r="C37" s="262"/>
      <c r="D37" s="262"/>
      <c r="E37" s="262"/>
      <c r="F37" s="262"/>
      <c r="G37" s="262"/>
      <c r="H37" s="262"/>
      <c r="I37" s="262"/>
      <c r="J37" s="249"/>
    </row>
    <row r="38" spans="1:10" x14ac:dyDescent="0.2">
      <c r="A38" s="262"/>
      <c r="B38" s="262"/>
      <c r="C38" s="262"/>
      <c r="D38" s="262"/>
      <c r="E38" s="262"/>
      <c r="F38" s="262"/>
      <c r="G38" s="262"/>
      <c r="H38" s="262"/>
      <c r="I38" s="262"/>
      <c r="J38" s="249"/>
    </row>
    <row r="39" spans="1:10" x14ac:dyDescent="0.2">
      <c r="A39" s="262"/>
      <c r="B39" s="262"/>
      <c r="C39" s="262"/>
      <c r="D39" s="262"/>
      <c r="E39" s="262"/>
      <c r="F39" s="262"/>
      <c r="G39" s="262"/>
      <c r="H39" s="262"/>
      <c r="I39" s="262"/>
      <c r="J39" s="249"/>
    </row>
    <row r="40" spans="1:10" x14ac:dyDescent="0.2">
      <c r="A40" s="262"/>
      <c r="B40" s="262"/>
      <c r="C40" s="262"/>
      <c r="D40" s="262"/>
      <c r="E40" s="262"/>
      <c r="F40" s="262"/>
      <c r="G40" s="262"/>
      <c r="H40" s="262"/>
      <c r="I40" s="262"/>
      <c r="J40" s="249"/>
    </row>
    <row r="41" spans="1:10" x14ac:dyDescent="0.2">
      <c r="A41" s="262"/>
      <c r="B41" s="262"/>
      <c r="C41" s="262"/>
      <c r="D41" s="262"/>
      <c r="E41" s="262"/>
      <c r="F41" s="262"/>
      <c r="G41" s="262"/>
      <c r="H41" s="262"/>
      <c r="I41" s="262"/>
      <c r="J41" s="249"/>
    </row>
    <row r="42" spans="1:10" x14ac:dyDescent="0.2">
      <c r="A42" s="262"/>
      <c r="B42" s="262"/>
      <c r="C42" s="262"/>
      <c r="D42" s="262"/>
      <c r="E42" s="262"/>
      <c r="F42" s="262"/>
      <c r="G42" s="262"/>
      <c r="H42" s="262"/>
      <c r="I42" s="262"/>
      <c r="J42" s="249"/>
    </row>
    <row r="43" spans="1:10" x14ac:dyDescent="0.2">
      <c r="A43" s="262"/>
      <c r="B43" s="262"/>
      <c r="C43" s="262"/>
      <c r="D43" s="262"/>
      <c r="E43" s="262"/>
      <c r="F43" s="262"/>
      <c r="G43" s="262"/>
      <c r="H43" s="262"/>
      <c r="I43" s="262"/>
      <c r="J43" s="249"/>
    </row>
    <row r="44" spans="1:10" x14ac:dyDescent="0.2">
      <c r="A44" s="262"/>
      <c r="B44" s="262"/>
      <c r="C44" s="262"/>
      <c r="D44" s="262"/>
      <c r="E44" s="262"/>
      <c r="F44" s="262"/>
      <c r="G44" s="262"/>
      <c r="H44" s="262"/>
      <c r="I44" s="262"/>
      <c r="J44" s="249"/>
    </row>
    <row r="45" spans="1:10" x14ac:dyDescent="0.2">
      <c r="A45" s="262"/>
      <c r="B45" s="262"/>
      <c r="C45" s="262"/>
      <c r="D45" s="262"/>
      <c r="E45" s="262"/>
      <c r="F45" s="262"/>
      <c r="G45" s="262"/>
      <c r="H45" s="262"/>
      <c r="I45" s="262"/>
      <c r="J45" s="249"/>
    </row>
    <row r="46" spans="1:10" x14ac:dyDescent="0.2">
      <c r="A46" s="262"/>
      <c r="B46" s="262"/>
      <c r="C46" s="262"/>
      <c r="D46" s="262"/>
      <c r="E46" s="262"/>
      <c r="F46" s="262"/>
      <c r="G46" s="262"/>
      <c r="H46" s="262"/>
      <c r="I46" s="262"/>
      <c r="J46" s="249"/>
    </row>
    <row r="47" spans="1:10" x14ac:dyDescent="0.2">
      <c r="A47" s="262"/>
      <c r="B47" s="262"/>
      <c r="C47" s="262"/>
      <c r="D47" s="262"/>
      <c r="E47" s="262"/>
      <c r="F47" s="262"/>
      <c r="G47" s="262"/>
      <c r="H47" s="262"/>
      <c r="I47" s="262"/>
      <c r="J47" s="249"/>
    </row>
    <row r="48" spans="1:10" x14ac:dyDescent="0.2">
      <c r="A48" s="262"/>
      <c r="B48" s="262"/>
      <c r="C48" s="262"/>
      <c r="D48" s="262"/>
      <c r="E48" s="262"/>
      <c r="F48" s="262"/>
      <c r="G48" s="262"/>
      <c r="H48" s="262"/>
      <c r="I48" s="262"/>
      <c r="J48" s="249"/>
    </row>
    <row r="49" spans="1:10" x14ac:dyDescent="0.2">
      <c r="A49" s="262"/>
      <c r="B49" s="262"/>
      <c r="C49" s="262"/>
      <c r="D49" s="262"/>
      <c r="E49" s="262"/>
      <c r="F49" s="262"/>
      <c r="G49" s="262"/>
      <c r="H49" s="262"/>
      <c r="I49" s="262"/>
      <c r="J49" s="249"/>
    </row>
    <row r="50" spans="1:10" x14ac:dyDescent="0.2">
      <c r="A50" s="262"/>
      <c r="B50" s="262"/>
      <c r="C50" s="262"/>
      <c r="D50" s="262"/>
      <c r="E50" s="262"/>
      <c r="F50" s="262"/>
      <c r="G50" s="262"/>
      <c r="H50" s="262"/>
      <c r="I50" s="262"/>
      <c r="J50" s="249"/>
    </row>
    <row r="51" spans="1:10" x14ac:dyDescent="0.2">
      <c r="A51" s="262"/>
      <c r="B51" s="262"/>
      <c r="C51" s="262"/>
      <c r="D51" s="262"/>
      <c r="E51" s="262"/>
      <c r="F51" s="262"/>
      <c r="G51" s="262"/>
      <c r="H51" s="262"/>
      <c r="I51" s="262"/>
      <c r="J51" s="249"/>
    </row>
    <row r="52" spans="1:10" x14ac:dyDescent="0.2">
      <c r="A52" s="262"/>
      <c r="B52" s="262"/>
      <c r="C52" s="262"/>
      <c r="D52" s="262"/>
      <c r="E52" s="262"/>
      <c r="F52" s="262"/>
      <c r="G52" s="262"/>
      <c r="H52" s="262"/>
      <c r="I52" s="262"/>
      <c r="J52" s="249"/>
    </row>
    <row r="53" spans="1:10" x14ac:dyDescent="0.2">
      <c r="A53" s="262"/>
      <c r="B53" s="262"/>
      <c r="C53" s="262"/>
      <c r="D53" s="262"/>
      <c r="E53" s="262"/>
      <c r="F53" s="262"/>
      <c r="G53" s="262"/>
      <c r="H53" s="262"/>
      <c r="I53" s="262"/>
      <c r="J53" s="249"/>
    </row>
    <row r="54" spans="1:10" x14ac:dyDescent="0.2">
      <c r="A54" s="262"/>
      <c r="B54" s="262"/>
      <c r="C54" s="262"/>
      <c r="D54" s="262"/>
      <c r="E54" s="262"/>
      <c r="F54" s="262"/>
      <c r="G54" s="262"/>
      <c r="H54" s="262"/>
      <c r="I54" s="262"/>
      <c r="J54" s="249"/>
    </row>
    <row r="55" spans="1:10" x14ac:dyDescent="0.2">
      <c r="A55" s="262"/>
      <c r="B55" s="262"/>
      <c r="C55" s="262"/>
      <c r="D55" s="262"/>
      <c r="E55" s="262"/>
      <c r="F55" s="262"/>
      <c r="G55" s="262"/>
      <c r="H55" s="262"/>
      <c r="I55" s="262"/>
      <c r="J55" s="249"/>
    </row>
    <row r="56" spans="1:10" x14ac:dyDescent="0.2">
      <c r="A56" s="262"/>
      <c r="B56" s="262"/>
      <c r="C56" s="262"/>
      <c r="D56" s="262"/>
      <c r="E56" s="262"/>
      <c r="F56" s="262"/>
      <c r="G56" s="262"/>
      <c r="H56" s="262"/>
      <c r="I56" s="262"/>
      <c r="J56" s="249"/>
    </row>
    <row r="57" spans="1:10" x14ac:dyDescent="0.2">
      <c r="A57" s="262"/>
      <c r="B57" s="262"/>
      <c r="C57" s="262"/>
      <c r="D57" s="262"/>
      <c r="E57" s="262"/>
      <c r="F57" s="262"/>
      <c r="G57" s="262"/>
      <c r="H57" s="262"/>
      <c r="I57" s="262"/>
      <c r="J57" s="249"/>
    </row>
    <row r="58" spans="1:10" x14ac:dyDescent="0.2">
      <c r="A58" s="262"/>
      <c r="B58" s="262"/>
      <c r="C58" s="262"/>
      <c r="D58" s="262"/>
      <c r="E58" s="262"/>
      <c r="F58" s="262"/>
      <c r="G58" s="262"/>
      <c r="H58" s="262"/>
      <c r="I58" s="262"/>
      <c r="J58" s="249"/>
    </row>
    <row r="59" spans="1:10" x14ac:dyDescent="0.2">
      <c r="A59" s="262"/>
      <c r="B59" s="262"/>
      <c r="C59" s="262"/>
      <c r="D59" s="262"/>
      <c r="E59" s="262"/>
      <c r="F59" s="262"/>
      <c r="G59" s="262"/>
      <c r="H59" s="262"/>
      <c r="I59" s="262"/>
      <c r="J59" s="249"/>
    </row>
    <row r="60" spans="1:10" x14ac:dyDescent="0.2">
      <c r="A60" s="262"/>
      <c r="B60" s="262"/>
      <c r="C60" s="262"/>
      <c r="D60" s="262"/>
      <c r="E60" s="262"/>
      <c r="F60" s="262"/>
      <c r="G60" s="262"/>
      <c r="H60" s="262"/>
      <c r="I60" s="262"/>
      <c r="J60" s="249"/>
    </row>
    <row r="61" spans="1:10" x14ac:dyDescent="0.2">
      <c r="A61" s="262"/>
      <c r="B61" s="262"/>
      <c r="C61" s="262"/>
      <c r="D61" s="262"/>
      <c r="E61" s="262"/>
      <c r="F61" s="262"/>
      <c r="G61" s="262"/>
      <c r="H61" s="262"/>
      <c r="I61" s="262"/>
      <c r="J61" s="249"/>
    </row>
    <row r="62" spans="1:10" x14ac:dyDescent="0.2">
      <c r="A62" s="262"/>
      <c r="B62" s="262"/>
      <c r="C62" s="262"/>
      <c r="D62" s="262"/>
      <c r="E62" s="262"/>
      <c r="F62" s="262"/>
      <c r="G62" s="262"/>
      <c r="H62" s="262"/>
      <c r="I62" s="262"/>
      <c r="J62" s="249"/>
    </row>
    <row r="63" spans="1:10" x14ac:dyDescent="0.2">
      <c r="A63" s="262"/>
      <c r="B63" s="262"/>
      <c r="C63" s="262"/>
      <c r="D63" s="262"/>
      <c r="E63" s="262"/>
      <c r="F63" s="262"/>
      <c r="G63" s="262"/>
      <c r="H63" s="262"/>
      <c r="I63" s="262"/>
      <c r="J63" s="249"/>
    </row>
    <row r="64" spans="1:10" x14ac:dyDescent="0.2">
      <c r="A64" s="262"/>
      <c r="B64" s="262"/>
      <c r="C64" s="262"/>
      <c r="D64" s="262"/>
      <c r="E64" s="262"/>
      <c r="F64" s="262"/>
      <c r="G64" s="262"/>
      <c r="H64" s="262"/>
      <c r="I64" s="262"/>
      <c r="J64" s="249"/>
    </row>
    <row r="65" spans="1:10" x14ac:dyDescent="0.2">
      <c r="A65" s="262"/>
      <c r="B65" s="262"/>
      <c r="C65" s="262"/>
      <c r="D65" s="262"/>
      <c r="E65" s="262"/>
      <c r="F65" s="262"/>
      <c r="G65" s="262"/>
      <c r="H65" s="262"/>
      <c r="I65" s="262"/>
      <c r="J65" s="249"/>
    </row>
    <row r="66" spans="1:10" x14ac:dyDescent="0.2">
      <c r="A66" s="262"/>
      <c r="B66" s="262"/>
      <c r="C66" s="262"/>
      <c r="D66" s="262"/>
      <c r="E66" s="262"/>
      <c r="F66" s="262"/>
      <c r="G66" s="262"/>
      <c r="H66" s="262"/>
      <c r="I66" s="262"/>
      <c r="J66" s="249"/>
    </row>
    <row r="67" spans="1:10" x14ac:dyDescent="0.2">
      <c r="A67" s="262"/>
      <c r="B67" s="262"/>
      <c r="C67" s="262"/>
      <c r="D67" s="262"/>
      <c r="E67" s="262"/>
      <c r="F67" s="262"/>
      <c r="G67" s="262"/>
      <c r="H67" s="262"/>
      <c r="I67" s="262"/>
      <c r="J67" s="249"/>
    </row>
    <row r="68" spans="1:10" x14ac:dyDescent="0.2">
      <c r="A68" s="262"/>
      <c r="B68" s="262"/>
      <c r="C68" s="262"/>
      <c r="D68" s="262"/>
      <c r="E68" s="262"/>
      <c r="F68" s="262"/>
      <c r="G68" s="262"/>
      <c r="H68" s="262"/>
      <c r="I68" s="262"/>
      <c r="J68" s="249"/>
    </row>
    <row r="69" spans="1:10" x14ac:dyDescent="0.2">
      <c r="A69" s="262"/>
      <c r="B69" s="262"/>
      <c r="C69" s="262"/>
      <c r="D69" s="262"/>
      <c r="E69" s="262"/>
      <c r="F69" s="262"/>
      <c r="G69" s="262"/>
      <c r="H69" s="262"/>
      <c r="I69" s="262"/>
      <c r="J69" s="249"/>
    </row>
    <row r="70" spans="1:10" x14ac:dyDescent="0.2">
      <c r="A70" s="262"/>
      <c r="B70" s="262"/>
      <c r="C70" s="262"/>
      <c r="D70" s="262"/>
      <c r="E70" s="262"/>
      <c r="F70" s="262"/>
      <c r="G70" s="262"/>
      <c r="H70" s="262"/>
      <c r="I70" s="262"/>
      <c r="J70" s="249"/>
    </row>
    <row r="71" spans="1:10" x14ac:dyDescent="0.2">
      <c r="A71" s="262"/>
      <c r="B71" s="262"/>
      <c r="C71" s="262"/>
      <c r="D71" s="262"/>
      <c r="E71" s="262"/>
      <c r="F71" s="262"/>
      <c r="G71" s="262"/>
      <c r="H71" s="262"/>
      <c r="I71" s="262"/>
      <c r="J71" s="249"/>
    </row>
    <row r="72" spans="1:10" x14ac:dyDescent="0.2">
      <c r="A72" s="262"/>
      <c r="B72" s="262"/>
      <c r="C72" s="262"/>
      <c r="D72" s="262"/>
      <c r="E72" s="262"/>
      <c r="F72" s="262"/>
      <c r="G72" s="262"/>
      <c r="H72" s="262"/>
      <c r="I72" s="262"/>
      <c r="J72" s="249"/>
    </row>
    <row r="73" spans="1:10" x14ac:dyDescent="0.2">
      <c r="A73" s="262"/>
      <c r="B73" s="262"/>
      <c r="C73" s="262"/>
      <c r="D73" s="262"/>
      <c r="E73" s="262"/>
      <c r="F73" s="262"/>
      <c r="G73" s="262"/>
      <c r="H73" s="262"/>
      <c r="I73" s="262"/>
      <c r="J73" s="249"/>
    </row>
    <row r="74" spans="1:10" x14ac:dyDescent="0.2">
      <c r="A74" s="262"/>
      <c r="B74" s="262"/>
      <c r="C74" s="262"/>
      <c r="D74" s="262"/>
      <c r="E74" s="262"/>
      <c r="F74" s="262"/>
      <c r="G74" s="262"/>
      <c r="H74" s="262"/>
      <c r="I74" s="262"/>
      <c r="J74" s="249"/>
    </row>
    <row r="75" spans="1:10" x14ac:dyDescent="0.2">
      <c r="A75" s="262"/>
      <c r="B75" s="262"/>
      <c r="C75" s="262"/>
      <c r="D75" s="262"/>
      <c r="E75" s="262"/>
      <c r="F75" s="262"/>
      <c r="G75" s="262"/>
      <c r="H75" s="262"/>
      <c r="I75" s="262"/>
      <c r="J75" s="249"/>
    </row>
    <row r="76" spans="1:10" x14ac:dyDescent="0.2">
      <c r="A76" s="262"/>
      <c r="B76" s="262"/>
      <c r="C76" s="262"/>
      <c r="D76" s="262"/>
      <c r="E76" s="262"/>
      <c r="F76" s="262"/>
      <c r="G76" s="262"/>
      <c r="H76" s="262"/>
      <c r="I76" s="262"/>
      <c r="J76" s="249"/>
    </row>
    <row r="77" spans="1:10" x14ac:dyDescent="0.2">
      <c r="A77" s="262"/>
      <c r="B77" s="262"/>
      <c r="C77" s="262"/>
      <c r="D77" s="262"/>
      <c r="E77" s="262"/>
      <c r="F77" s="262"/>
      <c r="G77" s="262"/>
      <c r="H77" s="262"/>
      <c r="I77" s="262"/>
      <c r="J77" s="249"/>
    </row>
    <row r="78" spans="1:10" x14ac:dyDescent="0.2">
      <c r="A78" s="262"/>
      <c r="B78" s="262"/>
      <c r="C78" s="262"/>
      <c r="D78" s="262"/>
      <c r="E78" s="262"/>
      <c r="F78" s="262"/>
      <c r="G78" s="262"/>
      <c r="H78" s="262"/>
      <c r="I78" s="262"/>
      <c r="J78" s="249"/>
    </row>
    <row r="79" spans="1:10" x14ac:dyDescent="0.2">
      <c r="A79" s="262"/>
      <c r="B79" s="262"/>
      <c r="C79" s="262"/>
      <c r="D79" s="262"/>
      <c r="E79" s="262"/>
      <c r="F79" s="262"/>
      <c r="G79" s="262"/>
      <c r="H79" s="262"/>
      <c r="I79" s="262"/>
      <c r="J79" s="249"/>
    </row>
    <row r="80" spans="1:10" x14ac:dyDescent="0.2">
      <c r="A80" s="262"/>
      <c r="B80" s="262"/>
      <c r="C80" s="262"/>
      <c r="D80" s="262"/>
      <c r="E80" s="262"/>
      <c r="F80" s="262"/>
      <c r="G80" s="262"/>
      <c r="H80" s="262"/>
      <c r="I80" s="262"/>
      <c r="J80" s="249"/>
    </row>
    <row r="81" spans="1:10" x14ac:dyDescent="0.2">
      <c r="A81" s="262"/>
      <c r="B81" s="262"/>
      <c r="C81" s="262"/>
      <c r="D81" s="262"/>
      <c r="E81" s="262"/>
      <c r="F81" s="262"/>
      <c r="G81" s="262"/>
      <c r="H81" s="262"/>
      <c r="I81" s="262"/>
      <c r="J81" s="249"/>
    </row>
    <row r="82" spans="1:10" x14ac:dyDescent="0.2">
      <c r="A82" s="262"/>
      <c r="B82" s="262"/>
      <c r="C82" s="262"/>
      <c r="D82" s="262"/>
      <c r="E82" s="262"/>
      <c r="F82" s="262"/>
      <c r="G82" s="262"/>
      <c r="H82" s="262"/>
      <c r="I82" s="262"/>
      <c r="J82" s="249"/>
    </row>
    <row r="83" spans="1:10" x14ac:dyDescent="0.2">
      <c r="A83" s="262"/>
      <c r="B83" s="262"/>
      <c r="C83" s="262"/>
      <c r="D83" s="262"/>
      <c r="E83" s="262"/>
      <c r="F83" s="262"/>
      <c r="G83" s="262"/>
      <c r="H83" s="262"/>
      <c r="I83" s="262"/>
      <c r="J83" s="249"/>
    </row>
    <row r="84" spans="1:10" x14ac:dyDescent="0.2">
      <c r="A84" s="262"/>
      <c r="B84" s="262"/>
      <c r="C84" s="262"/>
      <c r="D84" s="262"/>
      <c r="E84" s="262"/>
      <c r="F84" s="262"/>
      <c r="G84" s="262"/>
      <c r="H84" s="262"/>
      <c r="I84" s="262"/>
      <c r="J84" s="249"/>
    </row>
    <row r="85" spans="1:10" x14ac:dyDescent="0.2">
      <c r="A85" s="262"/>
      <c r="B85" s="262"/>
      <c r="C85" s="262"/>
      <c r="D85" s="262"/>
      <c r="E85" s="262"/>
      <c r="F85" s="262"/>
      <c r="G85" s="262"/>
      <c r="H85" s="262"/>
      <c r="I85" s="262"/>
      <c r="J85" s="249"/>
    </row>
    <row r="86" spans="1:10" x14ac:dyDescent="0.2">
      <c r="A86" s="262"/>
      <c r="B86" s="262"/>
      <c r="C86" s="262"/>
      <c r="D86" s="262"/>
      <c r="E86" s="262"/>
      <c r="F86" s="262"/>
      <c r="G86" s="262"/>
      <c r="H86" s="262"/>
      <c r="I86" s="262"/>
      <c r="J86" s="249"/>
    </row>
    <row r="87" spans="1:10" x14ac:dyDescent="0.2">
      <c r="A87" s="262"/>
      <c r="B87" s="262"/>
      <c r="C87" s="262"/>
      <c r="D87" s="262"/>
      <c r="E87" s="262"/>
      <c r="F87" s="262"/>
      <c r="G87" s="262"/>
      <c r="H87" s="262"/>
      <c r="I87" s="262"/>
      <c r="J87" s="249"/>
    </row>
    <row r="88" spans="1:10" x14ac:dyDescent="0.2">
      <c r="A88" s="262"/>
      <c r="B88" s="262"/>
      <c r="C88" s="262"/>
      <c r="D88" s="262"/>
      <c r="E88" s="262"/>
      <c r="F88" s="262"/>
      <c r="G88" s="262"/>
      <c r="H88" s="262"/>
      <c r="I88" s="262"/>
      <c r="J88" s="249"/>
    </row>
    <row r="89" spans="1:10" x14ac:dyDescent="0.2">
      <c r="A89" s="262"/>
      <c r="B89" s="262"/>
      <c r="C89" s="262"/>
      <c r="D89" s="262"/>
      <c r="E89" s="262"/>
      <c r="F89" s="262"/>
      <c r="G89" s="262"/>
      <c r="H89" s="262"/>
      <c r="I89" s="262"/>
      <c r="J89" s="249"/>
    </row>
    <row r="90" spans="1:10" x14ac:dyDescent="0.2">
      <c r="A90" s="262"/>
      <c r="B90" s="262"/>
      <c r="C90" s="262"/>
      <c r="D90" s="262"/>
      <c r="E90" s="262"/>
      <c r="F90" s="262"/>
      <c r="G90" s="262"/>
      <c r="H90" s="262"/>
      <c r="I90" s="262"/>
      <c r="J90" s="249"/>
    </row>
    <row r="91" spans="1:10" x14ac:dyDescent="0.2">
      <c r="A91" s="262"/>
      <c r="B91" s="262"/>
      <c r="C91" s="262"/>
      <c r="D91" s="262"/>
      <c r="E91" s="262"/>
      <c r="F91" s="262"/>
      <c r="G91" s="262"/>
      <c r="H91" s="262"/>
      <c r="I91" s="262"/>
      <c r="J91" s="249"/>
    </row>
    <row r="92" spans="1:10" x14ac:dyDescent="0.2">
      <c r="A92" s="262"/>
      <c r="B92" s="262"/>
      <c r="C92" s="262"/>
      <c r="D92" s="262"/>
      <c r="E92" s="262"/>
      <c r="F92" s="262"/>
      <c r="G92" s="262"/>
      <c r="H92" s="262"/>
      <c r="I92" s="262"/>
      <c r="J92" s="249"/>
    </row>
    <row r="93" spans="1:10" x14ac:dyDescent="0.2">
      <c r="A93" s="262"/>
      <c r="B93" s="262"/>
      <c r="C93" s="262"/>
      <c r="D93" s="262"/>
      <c r="E93" s="262"/>
      <c r="F93" s="262"/>
      <c r="G93" s="262"/>
      <c r="H93" s="262"/>
      <c r="I93" s="262"/>
      <c r="J93" s="249"/>
    </row>
    <row r="94" spans="1:10" x14ac:dyDescent="0.2">
      <c r="A94" s="262"/>
      <c r="B94" s="262"/>
      <c r="C94" s="262"/>
      <c r="D94" s="262"/>
      <c r="E94" s="262"/>
      <c r="F94" s="262"/>
      <c r="G94" s="262"/>
      <c r="H94" s="262"/>
      <c r="I94" s="262"/>
      <c r="J94" s="249"/>
    </row>
    <row r="95" spans="1:10" x14ac:dyDescent="0.2">
      <c r="A95" s="262"/>
      <c r="B95" s="262"/>
      <c r="C95" s="262"/>
      <c r="D95" s="262"/>
      <c r="E95" s="262"/>
      <c r="F95" s="262"/>
      <c r="G95" s="262"/>
      <c r="H95" s="262"/>
      <c r="I95" s="262"/>
      <c r="J95" s="249"/>
    </row>
    <row r="96" spans="1:10" x14ac:dyDescent="0.2">
      <c r="A96" s="262"/>
      <c r="B96" s="262"/>
      <c r="C96" s="262"/>
      <c r="D96" s="262"/>
      <c r="E96" s="262"/>
      <c r="F96" s="262"/>
      <c r="G96" s="262"/>
      <c r="H96" s="262"/>
      <c r="I96" s="262"/>
      <c r="J96" s="249"/>
    </row>
    <row r="97" spans="1:10" x14ac:dyDescent="0.2">
      <c r="A97" s="262"/>
      <c r="B97" s="262"/>
      <c r="C97" s="262"/>
      <c r="D97" s="262"/>
      <c r="E97" s="262"/>
      <c r="F97" s="262"/>
      <c r="G97" s="262"/>
      <c r="H97" s="262"/>
      <c r="I97" s="262"/>
      <c r="J97" s="249"/>
    </row>
    <row r="98" spans="1:10" x14ac:dyDescent="0.2">
      <c r="A98" s="262"/>
      <c r="B98" s="262"/>
      <c r="C98" s="262"/>
      <c r="D98" s="262"/>
      <c r="E98" s="262"/>
      <c r="F98" s="262"/>
      <c r="G98" s="262"/>
      <c r="H98" s="262"/>
      <c r="I98" s="262"/>
      <c r="J98" s="249"/>
    </row>
    <row r="99" spans="1:10" x14ac:dyDescent="0.2">
      <c r="A99" s="262"/>
      <c r="B99" s="262"/>
      <c r="C99" s="262"/>
      <c r="D99" s="262"/>
      <c r="E99" s="262"/>
      <c r="F99" s="262"/>
      <c r="G99" s="262"/>
      <c r="H99" s="262"/>
      <c r="I99" s="262"/>
      <c r="J99" s="249"/>
    </row>
    <row r="100" spans="1:10" x14ac:dyDescent="0.2">
      <c r="A100" s="262"/>
      <c r="B100" s="262"/>
      <c r="C100" s="262"/>
      <c r="D100" s="262"/>
      <c r="E100" s="262"/>
      <c r="F100" s="262"/>
      <c r="G100" s="262"/>
      <c r="H100" s="262"/>
      <c r="I100" s="262"/>
      <c r="J100" s="249"/>
    </row>
    <row r="101" spans="1:10" x14ac:dyDescent="0.2">
      <c r="A101" s="262"/>
      <c r="B101" s="262"/>
      <c r="C101" s="262"/>
      <c r="D101" s="262"/>
      <c r="E101" s="262"/>
      <c r="F101" s="262"/>
      <c r="G101" s="262"/>
      <c r="H101" s="262"/>
      <c r="I101" s="262"/>
      <c r="J101" s="249"/>
    </row>
    <row r="102" spans="1:10" x14ac:dyDescent="0.2">
      <c r="A102" s="262"/>
      <c r="B102" s="262"/>
      <c r="C102" s="262"/>
      <c r="D102" s="262"/>
      <c r="E102" s="262"/>
      <c r="F102" s="262"/>
      <c r="G102" s="262"/>
      <c r="H102" s="262"/>
      <c r="I102" s="262"/>
      <c r="J102" s="249"/>
    </row>
    <row r="103" spans="1:10" x14ac:dyDescent="0.2">
      <c r="A103" s="262"/>
      <c r="B103" s="262"/>
      <c r="C103" s="262"/>
      <c r="D103" s="262"/>
      <c r="E103" s="262"/>
      <c r="F103" s="262"/>
      <c r="G103" s="262"/>
      <c r="H103" s="262"/>
      <c r="I103" s="262"/>
      <c r="J103" s="249"/>
    </row>
    <row r="104" spans="1:10" x14ac:dyDescent="0.2">
      <c r="A104" s="262"/>
      <c r="B104" s="262"/>
      <c r="C104" s="262"/>
      <c r="D104" s="262"/>
      <c r="E104" s="262"/>
      <c r="F104" s="262"/>
      <c r="G104" s="262"/>
      <c r="H104" s="262"/>
      <c r="I104" s="262"/>
      <c r="J104" s="249"/>
    </row>
    <row r="105" spans="1:10" x14ac:dyDescent="0.2">
      <c r="A105" s="262"/>
      <c r="B105" s="262"/>
      <c r="C105" s="262"/>
      <c r="D105" s="262"/>
      <c r="E105" s="262"/>
      <c r="F105" s="262"/>
      <c r="G105" s="262"/>
      <c r="H105" s="262"/>
      <c r="I105" s="262"/>
      <c r="J105" s="249"/>
    </row>
    <row r="106" spans="1:10" x14ac:dyDescent="0.2">
      <c r="A106" s="262"/>
      <c r="B106" s="262"/>
      <c r="C106" s="262"/>
      <c r="D106" s="262"/>
      <c r="E106" s="262"/>
      <c r="F106" s="262"/>
      <c r="G106" s="262"/>
      <c r="H106" s="262"/>
      <c r="I106" s="262"/>
      <c r="J106" s="249"/>
    </row>
    <row r="107" spans="1:10" x14ac:dyDescent="0.2">
      <c r="A107" s="262"/>
      <c r="B107" s="262"/>
      <c r="C107" s="262"/>
      <c r="D107" s="262"/>
      <c r="E107" s="262"/>
      <c r="F107" s="262"/>
      <c r="G107" s="262"/>
      <c r="H107" s="262"/>
      <c r="I107" s="262"/>
      <c r="J107" s="249"/>
    </row>
    <row r="108" spans="1:10" x14ac:dyDescent="0.2">
      <c r="A108" s="262"/>
      <c r="B108" s="262"/>
      <c r="C108" s="262"/>
      <c r="D108" s="262"/>
      <c r="E108" s="262"/>
      <c r="F108" s="262"/>
      <c r="G108" s="262"/>
      <c r="H108" s="262"/>
      <c r="I108" s="262"/>
      <c r="J108" s="249"/>
    </row>
    <row r="109" spans="1:10" x14ac:dyDescent="0.2">
      <c r="A109" s="262"/>
      <c r="B109" s="262"/>
      <c r="C109" s="262"/>
      <c r="D109" s="262"/>
      <c r="E109" s="262"/>
      <c r="F109" s="262"/>
      <c r="G109" s="262"/>
      <c r="H109" s="262"/>
      <c r="I109" s="262"/>
      <c r="J109" s="249"/>
    </row>
    <row r="110" spans="1:10" x14ac:dyDescent="0.2">
      <c r="A110" s="262"/>
      <c r="B110" s="262"/>
      <c r="C110" s="262"/>
      <c r="D110" s="262"/>
      <c r="E110" s="262"/>
      <c r="F110" s="262"/>
      <c r="G110" s="262"/>
      <c r="H110" s="262"/>
      <c r="I110" s="262"/>
      <c r="J110" s="249"/>
    </row>
    <row r="111" spans="1:10" x14ac:dyDescent="0.2">
      <c r="A111" s="262"/>
      <c r="B111" s="262"/>
      <c r="C111" s="262"/>
      <c r="D111" s="262"/>
      <c r="E111" s="262"/>
      <c r="F111" s="262"/>
      <c r="G111" s="262"/>
      <c r="H111" s="262"/>
      <c r="I111" s="262"/>
      <c r="J111" s="249"/>
    </row>
    <row r="112" spans="1:10" x14ac:dyDescent="0.2">
      <c r="A112" s="262"/>
      <c r="B112" s="262"/>
      <c r="C112" s="262"/>
      <c r="D112" s="262"/>
      <c r="E112" s="262"/>
      <c r="F112" s="262"/>
      <c r="G112" s="262"/>
      <c r="H112" s="262"/>
      <c r="I112" s="262"/>
      <c r="J112" s="249"/>
    </row>
    <row r="113" spans="1:10" x14ac:dyDescent="0.2">
      <c r="A113" s="262"/>
      <c r="B113" s="262"/>
      <c r="C113" s="262"/>
      <c r="D113" s="262"/>
      <c r="E113" s="262"/>
      <c r="F113" s="262"/>
      <c r="G113" s="262"/>
      <c r="H113" s="262"/>
      <c r="I113" s="262"/>
      <c r="J113" s="249"/>
    </row>
    <row r="114" spans="1:10" x14ac:dyDescent="0.2">
      <c r="A114" s="262"/>
      <c r="B114" s="262"/>
      <c r="C114" s="262"/>
      <c r="D114" s="262"/>
      <c r="E114" s="262"/>
      <c r="F114" s="262"/>
      <c r="G114" s="262"/>
      <c r="H114" s="262"/>
      <c r="I114" s="262"/>
      <c r="J114" s="249"/>
    </row>
    <row r="115" spans="1:10" x14ac:dyDescent="0.2">
      <c r="A115" s="262"/>
      <c r="B115" s="262"/>
      <c r="C115" s="262"/>
      <c r="D115" s="262"/>
      <c r="E115" s="262"/>
      <c r="F115" s="262"/>
      <c r="G115" s="262"/>
      <c r="H115" s="262"/>
      <c r="I115" s="262"/>
      <c r="J115" s="249"/>
    </row>
    <row r="116" spans="1:10" x14ac:dyDescent="0.2">
      <c r="A116" s="262"/>
      <c r="B116" s="262"/>
      <c r="C116" s="262"/>
      <c r="D116" s="262"/>
      <c r="E116" s="262"/>
      <c r="F116" s="262"/>
      <c r="G116" s="262"/>
      <c r="H116" s="262"/>
      <c r="I116" s="262"/>
      <c r="J116" s="249"/>
    </row>
    <row r="117" spans="1:10" x14ac:dyDescent="0.2">
      <c r="A117" s="262"/>
      <c r="B117" s="262"/>
      <c r="C117" s="262"/>
      <c r="D117" s="262"/>
      <c r="E117" s="262"/>
      <c r="F117" s="262"/>
      <c r="G117" s="262"/>
      <c r="H117" s="262"/>
      <c r="I117" s="262"/>
      <c r="J117" s="249"/>
    </row>
    <row r="118" spans="1:10" x14ac:dyDescent="0.2">
      <c r="A118" s="262"/>
      <c r="B118" s="262"/>
      <c r="C118" s="262"/>
      <c r="D118" s="262"/>
      <c r="E118" s="262"/>
      <c r="F118" s="262"/>
      <c r="G118" s="262"/>
      <c r="H118" s="262"/>
      <c r="I118" s="262"/>
      <c r="J118" s="249"/>
    </row>
    <row r="119" spans="1:10" x14ac:dyDescent="0.2">
      <c r="A119" s="262"/>
      <c r="B119" s="262"/>
      <c r="C119" s="262"/>
      <c r="D119" s="262"/>
      <c r="E119" s="262"/>
      <c r="F119" s="262"/>
      <c r="G119" s="262"/>
      <c r="H119" s="262"/>
      <c r="I119" s="262"/>
      <c r="J119" s="249"/>
    </row>
    <row r="120" spans="1:10" x14ac:dyDescent="0.2">
      <c r="A120" s="262"/>
      <c r="B120" s="262"/>
      <c r="C120" s="262"/>
      <c r="D120" s="262"/>
      <c r="E120" s="262"/>
      <c r="F120" s="262"/>
      <c r="G120" s="262"/>
      <c r="H120" s="262"/>
      <c r="I120" s="262"/>
      <c r="J120" s="249"/>
    </row>
    <row r="121" spans="1:10" x14ac:dyDescent="0.2">
      <c r="A121" s="262"/>
      <c r="B121" s="262"/>
      <c r="C121" s="262"/>
      <c r="D121" s="262"/>
      <c r="E121" s="262"/>
      <c r="F121" s="262"/>
      <c r="G121" s="262"/>
      <c r="H121" s="262"/>
      <c r="I121" s="262"/>
      <c r="J121" s="249"/>
    </row>
    <row r="122" spans="1:10" x14ac:dyDescent="0.2">
      <c r="A122" s="262"/>
      <c r="B122" s="262"/>
      <c r="C122" s="262"/>
      <c r="D122" s="262"/>
      <c r="E122" s="262"/>
      <c r="F122" s="262"/>
      <c r="G122" s="262"/>
      <c r="H122" s="262"/>
      <c r="I122" s="262"/>
      <c r="J122" s="249"/>
    </row>
    <row r="123" spans="1:10" x14ac:dyDescent="0.2">
      <c r="A123" s="262"/>
      <c r="B123" s="262"/>
      <c r="C123" s="262"/>
      <c r="D123" s="262"/>
      <c r="E123" s="262"/>
      <c r="F123" s="262"/>
      <c r="G123" s="262"/>
      <c r="H123" s="262"/>
      <c r="I123" s="262"/>
      <c r="J123" s="249"/>
    </row>
    <row r="124" spans="1:10" x14ac:dyDescent="0.2">
      <c r="A124" s="262"/>
      <c r="B124" s="262"/>
      <c r="C124" s="262"/>
      <c r="D124" s="262"/>
      <c r="E124" s="262"/>
      <c r="F124" s="262"/>
      <c r="G124" s="262"/>
      <c r="H124" s="262"/>
      <c r="I124" s="262"/>
      <c r="J124" s="249"/>
    </row>
    <row r="125" spans="1:10" x14ac:dyDescent="0.2">
      <c r="A125" s="262"/>
      <c r="B125" s="262"/>
      <c r="C125" s="262"/>
      <c r="D125" s="262"/>
      <c r="E125" s="262"/>
      <c r="F125" s="262"/>
      <c r="G125" s="262"/>
      <c r="H125" s="262"/>
      <c r="I125" s="262"/>
      <c r="J125" s="249"/>
    </row>
    <row r="126" spans="1:10" x14ac:dyDescent="0.2">
      <c r="A126" s="262"/>
      <c r="B126" s="262"/>
      <c r="C126" s="262"/>
      <c r="D126" s="262"/>
      <c r="E126" s="262"/>
      <c r="F126" s="262"/>
      <c r="G126" s="262"/>
      <c r="H126" s="262"/>
      <c r="I126" s="262"/>
      <c r="J126" s="249"/>
    </row>
    <row r="127" spans="1:10" x14ac:dyDescent="0.2">
      <c r="A127" s="262"/>
      <c r="B127" s="262"/>
      <c r="C127" s="262"/>
      <c r="D127" s="262"/>
      <c r="E127" s="262"/>
      <c r="F127" s="262"/>
      <c r="G127" s="262"/>
      <c r="H127" s="262"/>
      <c r="I127" s="262"/>
      <c r="J127" s="249"/>
    </row>
    <row r="128" spans="1:10" x14ac:dyDescent="0.2">
      <c r="A128" s="262"/>
      <c r="B128" s="262"/>
      <c r="C128" s="262"/>
      <c r="D128" s="262"/>
      <c r="E128" s="262"/>
      <c r="F128" s="262"/>
      <c r="G128" s="262"/>
      <c r="H128" s="262"/>
      <c r="I128" s="262"/>
      <c r="J128" s="249"/>
    </row>
    <row r="129" spans="1:10" x14ac:dyDescent="0.2">
      <c r="A129" s="262"/>
      <c r="B129" s="262"/>
      <c r="C129" s="262"/>
      <c r="D129" s="262"/>
      <c r="E129" s="262"/>
      <c r="F129" s="262"/>
      <c r="G129" s="262"/>
      <c r="H129" s="262"/>
      <c r="I129" s="262"/>
      <c r="J129" s="249"/>
    </row>
    <row r="130" spans="1:10" x14ac:dyDescent="0.2">
      <c r="A130" s="262"/>
      <c r="B130" s="262"/>
      <c r="C130" s="263"/>
      <c r="D130" s="263"/>
      <c r="E130" s="263"/>
      <c r="F130" s="263"/>
      <c r="G130" s="262"/>
      <c r="H130" s="262"/>
      <c r="I130" s="262"/>
      <c r="J130" s="249"/>
    </row>
    <row r="131" spans="1:10" x14ac:dyDescent="0.2">
      <c r="A131" s="262"/>
      <c r="B131" s="262"/>
      <c r="C131" s="263"/>
      <c r="D131" s="263"/>
      <c r="E131" s="263"/>
      <c r="F131" s="263"/>
      <c r="G131" s="262"/>
      <c r="H131" s="262"/>
      <c r="I131" s="262"/>
      <c r="J131" s="249"/>
    </row>
    <row r="132" spans="1:10" x14ac:dyDescent="0.2">
      <c r="A132" s="262"/>
      <c r="B132" s="262"/>
      <c r="C132" s="263"/>
      <c r="D132" s="263"/>
      <c r="E132" s="263"/>
      <c r="F132" s="263"/>
      <c r="G132" s="262"/>
      <c r="H132" s="262"/>
      <c r="I132" s="262"/>
      <c r="J132" s="249"/>
    </row>
    <row r="133" spans="1:10" x14ac:dyDescent="0.2">
      <c r="A133" s="262"/>
      <c r="B133" s="262"/>
      <c r="C133" s="263"/>
      <c r="D133" s="263"/>
      <c r="E133" s="263"/>
      <c r="F133" s="263"/>
      <c r="G133" s="262"/>
      <c r="H133" s="262"/>
      <c r="I133" s="262"/>
      <c r="J133" s="249"/>
    </row>
    <row r="134" spans="1:10" x14ac:dyDescent="0.2">
      <c r="A134" s="262"/>
      <c r="B134" s="262"/>
      <c r="C134" s="263"/>
      <c r="D134" s="263"/>
      <c r="E134" s="263"/>
      <c r="F134" s="263"/>
      <c r="G134" s="262"/>
      <c r="H134" s="262"/>
      <c r="I134" s="262"/>
      <c r="J134" s="249"/>
    </row>
    <row r="135" spans="1:10" x14ac:dyDescent="0.2">
      <c r="I135" s="249"/>
      <c r="J135" s="249"/>
    </row>
  </sheetData>
  <mergeCells count="1">
    <mergeCell ref="A1:I1"/>
  </mergeCells>
  <phoneticPr fontId="3" type="noConversion"/>
  <dataValidations count="1">
    <dataValidation allowBlank="1" sqref="G2:H2"/>
  </dataValidations>
  <printOptions horizontalCentered="1"/>
  <pageMargins left="0" right="0" top="0.5" bottom="0.5" header="0.5" footer="0.5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2:E18"/>
  <sheetViews>
    <sheetView showGridLines="0" zoomScale="130" zoomScaleNormal="130" workbookViewId="0">
      <selection activeCell="D2" sqref="D2"/>
    </sheetView>
  </sheetViews>
  <sheetFormatPr defaultRowHeight="15" x14ac:dyDescent="0.25"/>
  <cols>
    <col min="1" max="1" width="1.42578125" style="289" customWidth="1"/>
    <col min="2" max="2" width="3.85546875" style="289" bestFit="1" customWidth="1"/>
    <col min="3" max="3" width="43.7109375" style="289" customWidth="1"/>
    <col min="4" max="4" width="8" style="289" bestFit="1" customWidth="1"/>
    <col min="5" max="5" width="16.7109375" style="294" customWidth="1"/>
    <col min="6" max="6" width="7" style="289" customWidth="1"/>
    <col min="7" max="256" width="9.140625" style="289"/>
    <col min="257" max="257" width="1.42578125" style="289" customWidth="1"/>
    <col min="258" max="258" width="3.85546875" style="289" bestFit="1" customWidth="1"/>
    <col min="259" max="259" width="60.5703125" style="289" customWidth="1"/>
    <col min="260" max="260" width="14.85546875" style="289" customWidth="1"/>
    <col min="261" max="261" width="13.42578125" style="289" customWidth="1"/>
    <col min="262" max="262" width="7" style="289" customWidth="1"/>
    <col min="263" max="512" width="9.140625" style="289"/>
    <col min="513" max="513" width="1.42578125" style="289" customWidth="1"/>
    <col min="514" max="514" width="3.85546875" style="289" bestFit="1" customWidth="1"/>
    <col min="515" max="515" width="60.5703125" style="289" customWidth="1"/>
    <col min="516" max="516" width="14.85546875" style="289" customWidth="1"/>
    <col min="517" max="517" width="13.42578125" style="289" customWidth="1"/>
    <col min="518" max="518" width="7" style="289" customWidth="1"/>
    <col min="519" max="768" width="9.140625" style="289"/>
    <col min="769" max="769" width="1.42578125" style="289" customWidth="1"/>
    <col min="770" max="770" width="3.85546875" style="289" bestFit="1" customWidth="1"/>
    <col min="771" max="771" width="60.5703125" style="289" customWidth="1"/>
    <col min="772" max="772" width="14.85546875" style="289" customWidth="1"/>
    <col min="773" max="773" width="13.42578125" style="289" customWidth="1"/>
    <col min="774" max="774" width="7" style="289" customWidth="1"/>
    <col min="775" max="1024" width="9.140625" style="289"/>
    <col min="1025" max="1025" width="1.42578125" style="289" customWidth="1"/>
    <col min="1026" max="1026" width="3.85546875" style="289" bestFit="1" customWidth="1"/>
    <col min="1027" max="1027" width="60.5703125" style="289" customWidth="1"/>
    <col min="1028" max="1028" width="14.85546875" style="289" customWidth="1"/>
    <col min="1029" max="1029" width="13.42578125" style="289" customWidth="1"/>
    <col min="1030" max="1030" width="7" style="289" customWidth="1"/>
    <col min="1031" max="1280" width="9.140625" style="289"/>
    <col min="1281" max="1281" width="1.42578125" style="289" customWidth="1"/>
    <col min="1282" max="1282" width="3.85546875" style="289" bestFit="1" customWidth="1"/>
    <col min="1283" max="1283" width="60.5703125" style="289" customWidth="1"/>
    <col min="1284" max="1284" width="14.85546875" style="289" customWidth="1"/>
    <col min="1285" max="1285" width="13.42578125" style="289" customWidth="1"/>
    <col min="1286" max="1286" width="7" style="289" customWidth="1"/>
    <col min="1287" max="1536" width="9.140625" style="289"/>
    <col min="1537" max="1537" width="1.42578125" style="289" customWidth="1"/>
    <col min="1538" max="1538" width="3.85546875" style="289" bestFit="1" customWidth="1"/>
    <col min="1539" max="1539" width="60.5703125" style="289" customWidth="1"/>
    <col min="1540" max="1540" width="14.85546875" style="289" customWidth="1"/>
    <col min="1541" max="1541" width="13.42578125" style="289" customWidth="1"/>
    <col min="1542" max="1542" width="7" style="289" customWidth="1"/>
    <col min="1543" max="1792" width="9.140625" style="289"/>
    <col min="1793" max="1793" width="1.42578125" style="289" customWidth="1"/>
    <col min="1794" max="1794" width="3.85546875" style="289" bestFit="1" customWidth="1"/>
    <col min="1795" max="1795" width="60.5703125" style="289" customWidth="1"/>
    <col min="1796" max="1796" width="14.85546875" style="289" customWidth="1"/>
    <col min="1797" max="1797" width="13.42578125" style="289" customWidth="1"/>
    <col min="1798" max="1798" width="7" style="289" customWidth="1"/>
    <col min="1799" max="2048" width="9.140625" style="289"/>
    <col min="2049" max="2049" width="1.42578125" style="289" customWidth="1"/>
    <col min="2050" max="2050" width="3.85546875" style="289" bestFit="1" customWidth="1"/>
    <col min="2051" max="2051" width="60.5703125" style="289" customWidth="1"/>
    <col min="2052" max="2052" width="14.85546875" style="289" customWidth="1"/>
    <col min="2053" max="2053" width="13.42578125" style="289" customWidth="1"/>
    <col min="2054" max="2054" width="7" style="289" customWidth="1"/>
    <col min="2055" max="2304" width="9.140625" style="289"/>
    <col min="2305" max="2305" width="1.42578125" style="289" customWidth="1"/>
    <col min="2306" max="2306" width="3.85546875" style="289" bestFit="1" customWidth="1"/>
    <col min="2307" max="2307" width="60.5703125" style="289" customWidth="1"/>
    <col min="2308" max="2308" width="14.85546875" style="289" customWidth="1"/>
    <col min="2309" max="2309" width="13.42578125" style="289" customWidth="1"/>
    <col min="2310" max="2310" width="7" style="289" customWidth="1"/>
    <col min="2311" max="2560" width="9.140625" style="289"/>
    <col min="2561" max="2561" width="1.42578125" style="289" customWidth="1"/>
    <col min="2562" max="2562" width="3.85546875" style="289" bestFit="1" customWidth="1"/>
    <col min="2563" max="2563" width="60.5703125" style="289" customWidth="1"/>
    <col min="2564" max="2564" width="14.85546875" style="289" customWidth="1"/>
    <col min="2565" max="2565" width="13.42578125" style="289" customWidth="1"/>
    <col min="2566" max="2566" width="7" style="289" customWidth="1"/>
    <col min="2567" max="2816" width="9.140625" style="289"/>
    <col min="2817" max="2817" width="1.42578125" style="289" customWidth="1"/>
    <col min="2818" max="2818" width="3.85546875" style="289" bestFit="1" customWidth="1"/>
    <col min="2819" max="2819" width="60.5703125" style="289" customWidth="1"/>
    <col min="2820" max="2820" width="14.85546875" style="289" customWidth="1"/>
    <col min="2821" max="2821" width="13.42578125" style="289" customWidth="1"/>
    <col min="2822" max="2822" width="7" style="289" customWidth="1"/>
    <col min="2823" max="3072" width="9.140625" style="289"/>
    <col min="3073" max="3073" width="1.42578125" style="289" customWidth="1"/>
    <col min="3074" max="3074" width="3.85546875" style="289" bestFit="1" customWidth="1"/>
    <col min="3075" max="3075" width="60.5703125" style="289" customWidth="1"/>
    <col min="3076" max="3076" width="14.85546875" style="289" customWidth="1"/>
    <col min="3077" max="3077" width="13.42578125" style="289" customWidth="1"/>
    <col min="3078" max="3078" width="7" style="289" customWidth="1"/>
    <col min="3079" max="3328" width="9.140625" style="289"/>
    <col min="3329" max="3329" width="1.42578125" style="289" customWidth="1"/>
    <col min="3330" max="3330" width="3.85546875" style="289" bestFit="1" customWidth="1"/>
    <col min="3331" max="3331" width="60.5703125" style="289" customWidth="1"/>
    <col min="3332" max="3332" width="14.85546875" style="289" customWidth="1"/>
    <col min="3333" max="3333" width="13.42578125" style="289" customWidth="1"/>
    <col min="3334" max="3334" width="7" style="289" customWidth="1"/>
    <col min="3335" max="3584" width="9.140625" style="289"/>
    <col min="3585" max="3585" width="1.42578125" style="289" customWidth="1"/>
    <col min="3586" max="3586" width="3.85546875" style="289" bestFit="1" customWidth="1"/>
    <col min="3587" max="3587" width="60.5703125" style="289" customWidth="1"/>
    <col min="3588" max="3588" width="14.85546875" style="289" customWidth="1"/>
    <col min="3589" max="3589" width="13.42578125" style="289" customWidth="1"/>
    <col min="3590" max="3590" width="7" style="289" customWidth="1"/>
    <col min="3591" max="3840" width="9.140625" style="289"/>
    <col min="3841" max="3841" width="1.42578125" style="289" customWidth="1"/>
    <col min="3842" max="3842" width="3.85546875" style="289" bestFit="1" customWidth="1"/>
    <col min="3843" max="3843" width="60.5703125" style="289" customWidth="1"/>
    <col min="3844" max="3844" width="14.85546875" style="289" customWidth="1"/>
    <col min="3845" max="3845" width="13.42578125" style="289" customWidth="1"/>
    <col min="3846" max="3846" width="7" style="289" customWidth="1"/>
    <col min="3847" max="4096" width="9.140625" style="289"/>
    <col min="4097" max="4097" width="1.42578125" style="289" customWidth="1"/>
    <col min="4098" max="4098" width="3.85546875" style="289" bestFit="1" customWidth="1"/>
    <col min="4099" max="4099" width="60.5703125" style="289" customWidth="1"/>
    <col min="4100" max="4100" width="14.85546875" style="289" customWidth="1"/>
    <col min="4101" max="4101" width="13.42578125" style="289" customWidth="1"/>
    <col min="4102" max="4102" width="7" style="289" customWidth="1"/>
    <col min="4103" max="4352" width="9.140625" style="289"/>
    <col min="4353" max="4353" width="1.42578125" style="289" customWidth="1"/>
    <col min="4354" max="4354" width="3.85546875" style="289" bestFit="1" customWidth="1"/>
    <col min="4355" max="4355" width="60.5703125" style="289" customWidth="1"/>
    <col min="4356" max="4356" width="14.85546875" style="289" customWidth="1"/>
    <col min="4357" max="4357" width="13.42578125" style="289" customWidth="1"/>
    <col min="4358" max="4358" width="7" style="289" customWidth="1"/>
    <col min="4359" max="4608" width="9.140625" style="289"/>
    <col min="4609" max="4609" width="1.42578125" style="289" customWidth="1"/>
    <col min="4610" max="4610" width="3.85546875" style="289" bestFit="1" customWidth="1"/>
    <col min="4611" max="4611" width="60.5703125" style="289" customWidth="1"/>
    <col min="4612" max="4612" width="14.85546875" style="289" customWidth="1"/>
    <col min="4613" max="4613" width="13.42578125" style="289" customWidth="1"/>
    <col min="4614" max="4614" width="7" style="289" customWidth="1"/>
    <col min="4615" max="4864" width="9.140625" style="289"/>
    <col min="4865" max="4865" width="1.42578125" style="289" customWidth="1"/>
    <col min="4866" max="4866" width="3.85546875" style="289" bestFit="1" customWidth="1"/>
    <col min="4867" max="4867" width="60.5703125" style="289" customWidth="1"/>
    <col min="4868" max="4868" width="14.85546875" style="289" customWidth="1"/>
    <col min="4869" max="4869" width="13.42578125" style="289" customWidth="1"/>
    <col min="4870" max="4870" width="7" style="289" customWidth="1"/>
    <col min="4871" max="5120" width="9.140625" style="289"/>
    <col min="5121" max="5121" width="1.42578125" style="289" customWidth="1"/>
    <col min="5122" max="5122" width="3.85546875" style="289" bestFit="1" customWidth="1"/>
    <col min="5123" max="5123" width="60.5703125" style="289" customWidth="1"/>
    <col min="5124" max="5124" width="14.85546875" style="289" customWidth="1"/>
    <col min="5125" max="5125" width="13.42578125" style="289" customWidth="1"/>
    <col min="5126" max="5126" width="7" style="289" customWidth="1"/>
    <col min="5127" max="5376" width="9.140625" style="289"/>
    <col min="5377" max="5377" width="1.42578125" style="289" customWidth="1"/>
    <col min="5378" max="5378" width="3.85546875" style="289" bestFit="1" customWidth="1"/>
    <col min="5379" max="5379" width="60.5703125" style="289" customWidth="1"/>
    <col min="5380" max="5380" width="14.85546875" style="289" customWidth="1"/>
    <col min="5381" max="5381" width="13.42578125" style="289" customWidth="1"/>
    <col min="5382" max="5382" width="7" style="289" customWidth="1"/>
    <col min="5383" max="5632" width="9.140625" style="289"/>
    <col min="5633" max="5633" width="1.42578125" style="289" customWidth="1"/>
    <col min="5634" max="5634" width="3.85546875" style="289" bestFit="1" customWidth="1"/>
    <col min="5635" max="5635" width="60.5703125" style="289" customWidth="1"/>
    <col min="5636" max="5636" width="14.85546875" style="289" customWidth="1"/>
    <col min="5637" max="5637" width="13.42578125" style="289" customWidth="1"/>
    <col min="5638" max="5638" width="7" style="289" customWidth="1"/>
    <col min="5639" max="5888" width="9.140625" style="289"/>
    <col min="5889" max="5889" width="1.42578125" style="289" customWidth="1"/>
    <col min="5890" max="5890" width="3.85546875" style="289" bestFit="1" customWidth="1"/>
    <col min="5891" max="5891" width="60.5703125" style="289" customWidth="1"/>
    <col min="5892" max="5892" width="14.85546875" style="289" customWidth="1"/>
    <col min="5893" max="5893" width="13.42578125" style="289" customWidth="1"/>
    <col min="5894" max="5894" width="7" style="289" customWidth="1"/>
    <col min="5895" max="6144" width="9.140625" style="289"/>
    <col min="6145" max="6145" width="1.42578125" style="289" customWidth="1"/>
    <col min="6146" max="6146" width="3.85546875" style="289" bestFit="1" customWidth="1"/>
    <col min="6147" max="6147" width="60.5703125" style="289" customWidth="1"/>
    <col min="6148" max="6148" width="14.85546875" style="289" customWidth="1"/>
    <col min="6149" max="6149" width="13.42578125" style="289" customWidth="1"/>
    <col min="6150" max="6150" width="7" style="289" customWidth="1"/>
    <col min="6151" max="6400" width="9.140625" style="289"/>
    <col min="6401" max="6401" width="1.42578125" style="289" customWidth="1"/>
    <col min="6402" max="6402" width="3.85546875" style="289" bestFit="1" customWidth="1"/>
    <col min="6403" max="6403" width="60.5703125" style="289" customWidth="1"/>
    <col min="6404" max="6404" width="14.85546875" style="289" customWidth="1"/>
    <col min="6405" max="6405" width="13.42578125" style="289" customWidth="1"/>
    <col min="6406" max="6406" width="7" style="289" customWidth="1"/>
    <col min="6407" max="6656" width="9.140625" style="289"/>
    <col min="6657" max="6657" width="1.42578125" style="289" customWidth="1"/>
    <col min="6658" max="6658" width="3.85546875" style="289" bestFit="1" customWidth="1"/>
    <col min="6659" max="6659" width="60.5703125" style="289" customWidth="1"/>
    <col min="6660" max="6660" width="14.85546875" style="289" customWidth="1"/>
    <col min="6661" max="6661" width="13.42578125" style="289" customWidth="1"/>
    <col min="6662" max="6662" width="7" style="289" customWidth="1"/>
    <col min="6663" max="6912" width="9.140625" style="289"/>
    <col min="6913" max="6913" width="1.42578125" style="289" customWidth="1"/>
    <col min="6914" max="6914" width="3.85546875" style="289" bestFit="1" customWidth="1"/>
    <col min="6915" max="6915" width="60.5703125" style="289" customWidth="1"/>
    <col min="6916" max="6916" width="14.85546875" style="289" customWidth="1"/>
    <col min="6917" max="6917" width="13.42578125" style="289" customWidth="1"/>
    <col min="6918" max="6918" width="7" style="289" customWidth="1"/>
    <col min="6919" max="7168" width="9.140625" style="289"/>
    <col min="7169" max="7169" width="1.42578125" style="289" customWidth="1"/>
    <col min="7170" max="7170" width="3.85546875" style="289" bestFit="1" customWidth="1"/>
    <col min="7171" max="7171" width="60.5703125" style="289" customWidth="1"/>
    <col min="7172" max="7172" width="14.85546875" style="289" customWidth="1"/>
    <col min="7173" max="7173" width="13.42578125" style="289" customWidth="1"/>
    <col min="7174" max="7174" width="7" style="289" customWidth="1"/>
    <col min="7175" max="7424" width="9.140625" style="289"/>
    <col min="7425" max="7425" width="1.42578125" style="289" customWidth="1"/>
    <col min="7426" max="7426" width="3.85546875" style="289" bestFit="1" customWidth="1"/>
    <col min="7427" max="7427" width="60.5703125" style="289" customWidth="1"/>
    <col min="7428" max="7428" width="14.85546875" style="289" customWidth="1"/>
    <col min="7429" max="7429" width="13.42578125" style="289" customWidth="1"/>
    <col min="7430" max="7430" width="7" style="289" customWidth="1"/>
    <col min="7431" max="7680" width="9.140625" style="289"/>
    <col min="7681" max="7681" width="1.42578125" style="289" customWidth="1"/>
    <col min="7682" max="7682" width="3.85546875" style="289" bestFit="1" customWidth="1"/>
    <col min="7683" max="7683" width="60.5703125" style="289" customWidth="1"/>
    <col min="7684" max="7684" width="14.85546875" style="289" customWidth="1"/>
    <col min="7685" max="7685" width="13.42578125" style="289" customWidth="1"/>
    <col min="7686" max="7686" width="7" style="289" customWidth="1"/>
    <col min="7687" max="7936" width="9.140625" style="289"/>
    <col min="7937" max="7937" width="1.42578125" style="289" customWidth="1"/>
    <col min="7938" max="7938" width="3.85546875" style="289" bestFit="1" customWidth="1"/>
    <col min="7939" max="7939" width="60.5703125" style="289" customWidth="1"/>
    <col min="7940" max="7940" width="14.85546875" style="289" customWidth="1"/>
    <col min="7941" max="7941" width="13.42578125" style="289" customWidth="1"/>
    <col min="7942" max="7942" width="7" style="289" customWidth="1"/>
    <col min="7943" max="8192" width="9.140625" style="289"/>
    <col min="8193" max="8193" width="1.42578125" style="289" customWidth="1"/>
    <col min="8194" max="8194" width="3.85546875" style="289" bestFit="1" customWidth="1"/>
    <col min="8195" max="8195" width="60.5703125" style="289" customWidth="1"/>
    <col min="8196" max="8196" width="14.85546875" style="289" customWidth="1"/>
    <col min="8197" max="8197" width="13.42578125" style="289" customWidth="1"/>
    <col min="8198" max="8198" width="7" style="289" customWidth="1"/>
    <col min="8199" max="8448" width="9.140625" style="289"/>
    <col min="8449" max="8449" width="1.42578125" style="289" customWidth="1"/>
    <col min="8450" max="8450" width="3.85546875" style="289" bestFit="1" customWidth="1"/>
    <col min="8451" max="8451" width="60.5703125" style="289" customWidth="1"/>
    <col min="8452" max="8452" width="14.85546875" style="289" customWidth="1"/>
    <col min="8453" max="8453" width="13.42578125" style="289" customWidth="1"/>
    <col min="8454" max="8454" width="7" style="289" customWidth="1"/>
    <col min="8455" max="8704" width="9.140625" style="289"/>
    <col min="8705" max="8705" width="1.42578125" style="289" customWidth="1"/>
    <col min="8706" max="8706" width="3.85546875" style="289" bestFit="1" customWidth="1"/>
    <col min="8707" max="8707" width="60.5703125" style="289" customWidth="1"/>
    <col min="8708" max="8708" width="14.85546875" style="289" customWidth="1"/>
    <col min="8709" max="8709" width="13.42578125" style="289" customWidth="1"/>
    <col min="8710" max="8710" width="7" style="289" customWidth="1"/>
    <col min="8711" max="8960" width="9.140625" style="289"/>
    <col min="8961" max="8961" width="1.42578125" style="289" customWidth="1"/>
    <col min="8962" max="8962" width="3.85546875" style="289" bestFit="1" customWidth="1"/>
    <col min="8963" max="8963" width="60.5703125" style="289" customWidth="1"/>
    <col min="8964" max="8964" width="14.85546875" style="289" customWidth="1"/>
    <col min="8965" max="8965" width="13.42578125" style="289" customWidth="1"/>
    <col min="8966" max="8966" width="7" style="289" customWidth="1"/>
    <col min="8967" max="9216" width="9.140625" style="289"/>
    <col min="9217" max="9217" width="1.42578125" style="289" customWidth="1"/>
    <col min="9218" max="9218" width="3.85546875" style="289" bestFit="1" customWidth="1"/>
    <col min="9219" max="9219" width="60.5703125" style="289" customWidth="1"/>
    <col min="9220" max="9220" width="14.85546875" style="289" customWidth="1"/>
    <col min="9221" max="9221" width="13.42578125" style="289" customWidth="1"/>
    <col min="9222" max="9222" width="7" style="289" customWidth="1"/>
    <col min="9223" max="9472" width="9.140625" style="289"/>
    <col min="9473" max="9473" width="1.42578125" style="289" customWidth="1"/>
    <col min="9474" max="9474" width="3.85546875" style="289" bestFit="1" customWidth="1"/>
    <col min="9475" max="9475" width="60.5703125" style="289" customWidth="1"/>
    <col min="9476" max="9476" width="14.85546875" style="289" customWidth="1"/>
    <col min="9477" max="9477" width="13.42578125" style="289" customWidth="1"/>
    <col min="9478" max="9478" width="7" style="289" customWidth="1"/>
    <col min="9479" max="9728" width="9.140625" style="289"/>
    <col min="9729" max="9729" width="1.42578125" style="289" customWidth="1"/>
    <col min="9730" max="9730" width="3.85546875" style="289" bestFit="1" customWidth="1"/>
    <col min="9731" max="9731" width="60.5703125" style="289" customWidth="1"/>
    <col min="9732" max="9732" width="14.85546875" style="289" customWidth="1"/>
    <col min="9733" max="9733" width="13.42578125" style="289" customWidth="1"/>
    <col min="9734" max="9734" width="7" style="289" customWidth="1"/>
    <col min="9735" max="9984" width="9.140625" style="289"/>
    <col min="9985" max="9985" width="1.42578125" style="289" customWidth="1"/>
    <col min="9986" max="9986" width="3.85546875" style="289" bestFit="1" customWidth="1"/>
    <col min="9987" max="9987" width="60.5703125" style="289" customWidth="1"/>
    <col min="9988" max="9988" width="14.85546875" style="289" customWidth="1"/>
    <col min="9989" max="9989" width="13.42578125" style="289" customWidth="1"/>
    <col min="9990" max="9990" width="7" style="289" customWidth="1"/>
    <col min="9991" max="10240" width="9.140625" style="289"/>
    <col min="10241" max="10241" width="1.42578125" style="289" customWidth="1"/>
    <col min="10242" max="10242" width="3.85546875" style="289" bestFit="1" customWidth="1"/>
    <col min="10243" max="10243" width="60.5703125" style="289" customWidth="1"/>
    <col min="10244" max="10244" width="14.85546875" style="289" customWidth="1"/>
    <col min="10245" max="10245" width="13.42578125" style="289" customWidth="1"/>
    <col min="10246" max="10246" width="7" style="289" customWidth="1"/>
    <col min="10247" max="10496" width="9.140625" style="289"/>
    <col min="10497" max="10497" width="1.42578125" style="289" customWidth="1"/>
    <col min="10498" max="10498" width="3.85546875" style="289" bestFit="1" customWidth="1"/>
    <col min="10499" max="10499" width="60.5703125" style="289" customWidth="1"/>
    <col min="10500" max="10500" width="14.85546875" style="289" customWidth="1"/>
    <col min="10501" max="10501" width="13.42578125" style="289" customWidth="1"/>
    <col min="10502" max="10502" width="7" style="289" customWidth="1"/>
    <col min="10503" max="10752" width="9.140625" style="289"/>
    <col min="10753" max="10753" width="1.42578125" style="289" customWidth="1"/>
    <col min="10754" max="10754" width="3.85546875" style="289" bestFit="1" customWidth="1"/>
    <col min="10755" max="10755" width="60.5703125" style="289" customWidth="1"/>
    <col min="10756" max="10756" width="14.85546875" style="289" customWidth="1"/>
    <col min="10757" max="10757" width="13.42578125" style="289" customWidth="1"/>
    <col min="10758" max="10758" width="7" style="289" customWidth="1"/>
    <col min="10759" max="11008" width="9.140625" style="289"/>
    <col min="11009" max="11009" width="1.42578125" style="289" customWidth="1"/>
    <col min="11010" max="11010" width="3.85546875" style="289" bestFit="1" customWidth="1"/>
    <col min="11011" max="11011" width="60.5703125" style="289" customWidth="1"/>
    <col min="11012" max="11012" width="14.85546875" style="289" customWidth="1"/>
    <col min="11013" max="11013" width="13.42578125" style="289" customWidth="1"/>
    <col min="11014" max="11014" width="7" style="289" customWidth="1"/>
    <col min="11015" max="11264" width="9.140625" style="289"/>
    <col min="11265" max="11265" width="1.42578125" style="289" customWidth="1"/>
    <col min="11266" max="11266" width="3.85546875" style="289" bestFit="1" customWidth="1"/>
    <col min="11267" max="11267" width="60.5703125" style="289" customWidth="1"/>
    <col min="11268" max="11268" width="14.85546875" style="289" customWidth="1"/>
    <col min="11269" max="11269" width="13.42578125" style="289" customWidth="1"/>
    <col min="11270" max="11270" width="7" style="289" customWidth="1"/>
    <col min="11271" max="11520" width="9.140625" style="289"/>
    <col min="11521" max="11521" width="1.42578125" style="289" customWidth="1"/>
    <col min="11522" max="11522" width="3.85546875" style="289" bestFit="1" customWidth="1"/>
    <col min="11523" max="11523" width="60.5703125" style="289" customWidth="1"/>
    <col min="11524" max="11524" width="14.85546875" style="289" customWidth="1"/>
    <col min="11525" max="11525" width="13.42578125" style="289" customWidth="1"/>
    <col min="11526" max="11526" width="7" style="289" customWidth="1"/>
    <col min="11527" max="11776" width="9.140625" style="289"/>
    <col min="11777" max="11777" width="1.42578125" style="289" customWidth="1"/>
    <col min="11778" max="11778" width="3.85546875" style="289" bestFit="1" customWidth="1"/>
    <col min="11779" max="11779" width="60.5703125" style="289" customWidth="1"/>
    <col min="11780" max="11780" width="14.85546875" style="289" customWidth="1"/>
    <col min="11781" max="11781" width="13.42578125" style="289" customWidth="1"/>
    <col min="11782" max="11782" width="7" style="289" customWidth="1"/>
    <col min="11783" max="12032" width="9.140625" style="289"/>
    <col min="12033" max="12033" width="1.42578125" style="289" customWidth="1"/>
    <col min="12034" max="12034" width="3.85546875" style="289" bestFit="1" customWidth="1"/>
    <col min="12035" max="12035" width="60.5703125" style="289" customWidth="1"/>
    <col min="12036" max="12036" width="14.85546875" style="289" customWidth="1"/>
    <col min="12037" max="12037" width="13.42578125" style="289" customWidth="1"/>
    <col min="12038" max="12038" width="7" style="289" customWidth="1"/>
    <col min="12039" max="12288" width="9.140625" style="289"/>
    <col min="12289" max="12289" width="1.42578125" style="289" customWidth="1"/>
    <col min="12290" max="12290" width="3.85546875" style="289" bestFit="1" customWidth="1"/>
    <col min="12291" max="12291" width="60.5703125" style="289" customWidth="1"/>
    <col min="12292" max="12292" width="14.85546875" style="289" customWidth="1"/>
    <col min="12293" max="12293" width="13.42578125" style="289" customWidth="1"/>
    <col min="12294" max="12294" width="7" style="289" customWidth="1"/>
    <col min="12295" max="12544" width="9.140625" style="289"/>
    <col min="12545" max="12545" width="1.42578125" style="289" customWidth="1"/>
    <col min="12546" max="12546" width="3.85546875" style="289" bestFit="1" customWidth="1"/>
    <col min="12547" max="12547" width="60.5703125" style="289" customWidth="1"/>
    <col min="12548" max="12548" width="14.85546875" style="289" customWidth="1"/>
    <col min="12549" max="12549" width="13.42578125" style="289" customWidth="1"/>
    <col min="12550" max="12550" width="7" style="289" customWidth="1"/>
    <col min="12551" max="12800" width="9.140625" style="289"/>
    <col min="12801" max="12801" width="1.42578125" style="289" customWidth="1"/>
    <col min="12802" max="12802" width="3.85546875" style="289" bestFit="1" customWidth="1"/>
    <col min="12803" max="12803" width="60.5703125" style="289" customWidth="1"/>
    <col min="12804" max="12804" width="14.85546875" style="289" customWidth="1"/>
    <col min="12805" max="12805" width="13.42578125" style="289" customWidth="1"/>
    <col min="12806" max="12806" width="7" style="289" customWidth="1"/>
    <col min="12807" max="13056" width="9.140625" style="289"/>
    <col min="13057" max="13057" width="1.42578125" style="289" customWidth="1"/>
    <col min="13058" max="13058" width="3.85546875" style="289" bestFit="1" customWidth="1"/>
    <col min="13059" max="13059" width="60.5703125" style="289" customWidth="1"/>
    <col min="13060" max="13060" width="14.85546875" style="289" customWidth="1"/>
    <col min="13061" max="13061" width="13.42578125" style="289" customWidth="1"/>
    <col min="13062" max="13062" width="7" style="289" customWidth="1"/>
    <col min="13063" max="13312" width="9.140625" style="289"/>
    <col min="13313" max="13313" width="1.42578125" style="289" customWidth="1"/>
    <col min="13314" max="13314" width="3.85546875" style="289" bestFit="1" customWidth="1"/>
    <col min="13315" max="13315" width="60.5703125" style="289" customWidth="1"/>
    <col min="13316" max="13316" width="14.85546875" style="289" customWidth="1"/>
    <col min="13317" max="13317" width="13.42578125" style="289" customWidth="1"/>
    <col min="13318" max="13318" width="7" style="289" customWidth="1"/>
    <col min="13319" max="13568" width="9.140625" style="289"/>
    <col min="13569" max="13569" width="1.42578125" style="289" customWidth="1"/>
    <col min="13570" max="13570" width="3.85546875" style="289" bestFit="1" customWidth="1"/>
    <col min="13571" max="13571" width="60.5703125" style="289" customWidth="1"/>
    <col min="13572" max="13572" width="14.85546875" style="289" customWidth="1"/>
    <col min="13573" max="13573" width="13.42578125" style="289" customWidth="1"/>
    <col min="13574" max="13574" width="7" style="289" customWidth="1"/>
    <col min="13575" max="13824" width="9.140625" style="289"/>
    <col min="13825" max="13825" width="1.42578125" style="289" customWidth="1"/>
    <col min="13826" max="13826" width="3.85546875" style="289" bestFit="1" customWidth="1"/>
    <col min="13827" max="13827" width="60.5703125" style="289" customWidth="1"/>
    <col min="13828" max="13828" width="14.85546875" style="289" customWidth="1"/>
    <col min="13829" max="13829" width="13.42578125" style="289" customWidth="1"/>
    <col min="13830" max="13830" width="7" style="289" customWidth="1"/>
    <col min="13831" max="14080" width="9.140625" style="289"/>
    <col min="14081" max="14081" width="1.42578125" style="289" customWidth="1"/>
    <col min="14082" max="14082" width="3.85546875" style="289" bestFit="1" customWidth="1"/>
    <col min="14083" max="14083" width="60.5703125" style="289" customWidth="1"/>
    <col min="14084" max="14084" width="14.85546875" style="289" customWidth="1"/>
    <col min="14085" max="14085" width="13.42578125" style="289" customWidth="1"/>
    <col min="14086" max="14086" width="7" style="289" customWidth="1"/>
    <col min="14087" max="14336" width="9.140625" style="289"/>
    <col min="14337" max="14337" width="1.42578125" style="289" customWidth="1"/>
    <col min="14338" max="14338" width="3.85546875" style="289" bestFit="1" customWidth="1"/>
    <col min="14339" max="14339" width="60.5703125" style="289" customWidth="1"/>
    <col min="14340" max="14340" width="14.85546875" style="289" customWidth="1"/>
    <col min="14341" max="14341" width="13.42578125" style="289" customWidth="1"/>
    <col min="14342" max="14342" width="7" style="289" customWidth="1"/>
    <col min="14343" max="14592" width="9.140625" style="289"/>
    <col min="14593" max="14593" width="1.42578125" style="289" customWidth="1"/>
    <col min="14594" max="14594" width="3.85546875" style="289" bestFit="1" customWidth="1"/>
    <col min="14595" max="14595" width="60.5703125" style="289" customWidth="1"/>
    <col min="14596" max="14596" width="14.85546875" style="289" customWidth="1"/>
    <col min="14597" max="14597" width="13.42578125" style="289" customWidth="1"/>
    <col min="14598" max="14598" width="7" style="289" customWidth="1"/>
    <col min="14599" max="14848" width="9.140625" style="289"/>
    <col min="14849" max="14849" width="1.42578125" style="289" customWidth="1"/>
    <col min="14850" max="14850" width="3.85546875" style="289" bestFit="1" customWidth="1"/>
    <col min="14851" max="14851" width="60.5703125" style="289" customWidth="1"/>
    <col min="14852" max="14852" width="14.85546875" style="289" customWidth="1"/>
    <col min="14853" max="14853" width="13.42578125" style="289" customWidth="1"/>
    <col min="14854" max="14854" width="7" style="289" customWidth="1"/>
    <col min="14855" max="15104" width="9.140625" style="289"/>
    <col min="15105" max="15105" width="1.42578125" style="289" customWidth="1"/>
    <col min="15106" max="15106" width="3.85546875" style="289" bestFit="1" customWidth="1"/>
    <col min="15107" max="15107" width="60.5703125" style="289" customWidth="1"/>
    <col min="15108" max="15108" width="14.85546875" style="289" customWidth="1"/>
    <col min="15109" max="15109" width="13.42578125" style="289" customWidth="1"/>
    <col min="15110" max="15110" width="7" style="289" customWidth="1"/>
    <col min="15111" max="15360" width="9.140625" style="289"/>
    <col min="15361" max="15361" width="1.42578125" style="289" customWidth="1"/>
    <col min="15362" max="15362" width="3.85546875" style="289" bestFit="1" customWidth="1"/>
    <col min="15363" max="15363" width="60.5703125" style="289" customWidth="1"/>
    <col min="15364" max="15364" width="14.85546875" style="289" customWidth="1"/>
    <col min="15365" max="15365" width="13.42578125" style="289" customWidth="1"/>
    <col min="15366" max="15366" width="7" style="289" customWidth="1"/>
    <col min="15367" max="15616" width="9.140625" style="289"/>
    <col min="15617" max="15617" width="1.42578125" style="289" customWidth="1"/>
    <col min="15618" max="15618" width="3.85546875" style="289" bestFit="1" customWidth="1"/>
    <col min="15619" max="15619" width="60.5703125" style="289" customWidth="1"/>
    <col min="15620" max="15620" width="14.85546875" style="289" customWidth="1"/>
    <col min="15621" max="15621" width="13.42578125" style="289" customWidth="1"/>
    <col min="15622" max="15622" width="7" style="289" customWidth="1"/>
    <col min="15623" max="15872" width="9.140625" style="289"/>
    <col min="15873" max="15873" width="1.42578125" style="289" customWidth="1"/>
    <col min="15874" max="15874" width="3.85546875" style="289" bestFit="1" customWidth="1"/>
    <col min="15875" max="15875" width="60.5703125" style="289" customWidth="1"/>
    <col min="15876" max="15876" width="14.85546875" style="289" customWidth="1"/>
    <col min="15877" max="15877" width="13.42578125" style="289" customWidth="1"/>
    <col min="15878" max="15878" width="7" style="289" customWidth="1"/>
    <col min="15879" max="16128" width="9.140625" style="289"/>
    <col min="16129" max="16129" width="1.42578125" style="289" customWidth="1"/>
    <col min="16130" max="16130" width="3.85546875" style="289" bestFit="1" customWidth="1"/>
    <col min="16131" max="16131" width="60.5703125" style="289" customWidth="1"/>
    <col min="16132" max="16132" width="14.85546875" style="289" customWidth="1"/>
    <col min="16133" max="16133" width="13.42578125" style="289" customWidth="1"/>
    <col min="16134" max="16134" width="7" style="289" customWidth="1"/>
    <col min="16135" max="16384" width="9.140625" style="289"/>
  </cols>
  <sheetData>
    <row r="2" spans="2:5" x14ac:dyDescent="0.25">
      <c r="B2" s="288" t="s">
        <v>72</v>
      </c>
      <c r="C2" s="288" t="s">
        <v>148</v>
      </c>
      <c r="D2" s="288" t="s">
        <v>73</v>
      </c>
      <c r="E2" s="208" t="s">
        <v>78</v>
      </c>
    </row>
    <row r="3" spans="2:5" x14ac:dyDescent="0.25">
      <c r="B3" s="290">
        <v>1</v>
      </c>
      <c r="C3" s="291"/>
      <c r="D3" s="290"/>
      <c r="E3" s="291"/>
    </row>
    <row r="4" spans="2:5" x14ac:dyDescent="0.25">
      <c r="B4" s="290">
        <v>2</v>
      </c>
      <c r="C4" s="291"/>
      <c r="D4" s="290"/>
      <c r="E4" s="291"/>
    </row>
    <row r="5" spans="2:5" x14ac:dyDescent="0.25">
      <c r="B5" s="290">
        <v>3</v>
      </c>
      <c r="C5" s="291"/>
      <c r="D5" s="290"/>
      <c r="E5" s="291"/>
    </row>
    <row r="6" spans="2:5" x14ac:dyDescent="0.25">
      <c r="B6" s="290">
        <v>4</v>
      </c>
      <c r="C6" s="291"/>
      <c r="D6" s="290"/>
      <c r="E6" s="291"/>
    </row>
    <row r="7" spans="2:5" x14ac:dyDescent="0.25">
      <c r="B7" s="290">
        <v>5</v>
      </c>
      <c r="C7" s="291"/>
      <c r="D7" s="290"/>
      <c r="E7" s="291"/>
    </row>
    <row r="8" spans="2:5" x14ac:dyDescent="0.25">
      <c r="B8" s="290">
        <v>6</v>
      </c>
      <c r="C8" s="291"/>
      <c r="D8" s="290"/>
      <c r="E8" s="291"/>
    </row>
    <row r="9" spans="2:5" x14ac:dyDescent="0.25">
      <c r="B9" s="290">
        <v>7</v>
      </c>
      <c r="C9" s="291"/>
      <c r="D9" s="290"/>
      <c r="E9" s="291"/>
    </row>
    <row r="10" spans="2:5" x14ac:dyDescent="0.25">
      <c r="B10" s="292">
        <v>8</v>
      </c>
      <c r="C10" s="293"/>
      <c r="D10" s="292"/>
      <c r="E10" s="293"/>
    </row>
    <row r="11" spans="2:5" x14ac:dyDescent="0.25">
      <c r="B11" s="290">
        <v>9</v>
      </c>
      <c r="C11" s="291"/>
      <c r="D11" s="290"/>
      <c r="E11" s="291"/>
    </row>
    <row r="12" spans="2:5" x14ac:dyDescent="0.25">
      <c r="B12" s="290">
        <v>10</v>
      </c>
      <c r="C12" s="291"/>
      <c r="D12" s="290"/>
      <c r="E12" s="291"/>
    </row>
    <row r="13" spans="2:5" x14ac:dyDescent="0.25">
      <c r="B13" s="290">
        <v>11</v>
      </c>
      <c r="C13" s="291"/>
      <c r="D13" s="290"/>
      <c r="E13" s="291"/>
    </row>
    <row r="14" spans="2:5" x14ac:dyDescent="0.25">
      <c r="B14" s="290">
        <v>12</v>
      </c>
      <c r="C14" s="291"/>
      <c r="D14" s="290"/>
      <c r="E14" s="291"/>
    </row>
    <row r="15" spans="2:5" x14ac:dyDescent="0.25">
      <c r="B15" s="290">
        <v>13</v>
      </c>
      <c r="C15" s="291"/>
      <c r="D15" s="290"/>
      <c r="E15" s="291"/>
    </row>
    <row r="16" spans="2:5" x14ac:dyDescent="0.25">
      <c r="B16" s="290">
        <v>14</v>
      </c>
      <c r="C16" s="290"/>
      <c r="D16" s="290"/>
      <c r="E16" s="291"/>
    </row>
    <row r="17" spans="2:5" x14ac:dyDescent="0.25">
      <c r="B17" s="292">
        <v>15</v>
      </c>
      <c r="C17" s="293"/>
      <c r="D17" s="292"/>
      <c r="E17" s="293"/>
    </row>
    <row r="18" spans="2:5" x14ac:dyDescent="0.25">
      <c r="B18" s="292">
        <v>16</v>
      </c>
      <c r="C18" s="293"/>
      <c r="D18" s="292"/>
      <c r="E18" s="293"/>
    </row>
  </sheetData>
  <dataValidations count="1">
    <dataValidation type="textLength" allowBlank="1" showInputMessage="1" showErrorMessage="1" sqref="C8">
      <formula1>0</formula1>
      <formula2>200</formula2>
    </dataValidation>
  </dataValidations>
  <pageMargins left="0.7" right="0.7" top="0.75" bottom="0.75" header="0.3" footer="0.3"/>
  <pageSetup paperSize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2:AM33"/>
  <sheetViews>
    <sheetView zoomScale="90" zoomScaleNormal="90" zoomScaleSheetLayoutView="85" zoomScalePageLayoutView="70" workbookViewId="0">
      <selection activeCell="N10" sqref="N10"/>
    </sheetView>
  </sheetViews>
  <sheetFormatPr defaultColWidth="9.140625" defaultRowHeight="15" x14ac:dyDescent="0.25"/>
  <cols>
    <col min="1" max="1" width="2" style="81" customWidth="1"/>
    <col min="2" max="2" width="21.5703125" style="81" bestFit="1" customWidth="1"/>
    <col min="3" max="3" width="6.28515625" style="81" customWidth="1"/>
    <col min="4" max="4" width="6.5703125" style="81" customWidth="1"/>
    <col min="5" max="5" width="25" style="81" customWidth="1"/>
    <col min="6" max="6" width="1.85546875" style="81" customWidth="1"/>
    <col min="7" max="7" width="5" style="81" customWidth="1"/>
    <col min="8" max="8" width="13.42578125" style="81" customWidth="1"/>
    <col min="9" max="9" width="16.28515625" style="81" customWidth="1"/>
    <col min="10" max="10" width="26.140625" style="81" customWidth="1"/>
    <col min="11" max="11" width="3.5703125" style="81" customWidth="1"/>
    <col min="12" max="12" width="2.28515625" style="81" customWidth="1"/>
    <col min="13" max="13" width="4.5703125" style="81" customWidth="1"/>
    <col min="14" max="14" width="25.85546875" style="81" customWidth="1"/>
    <col min="15" max="15" width="12.140625" style="81" customWidth="1"/>
    <col min="16" max="16" width="13.5703125" style="81" customWidth="1"/>
    <col min="17" max="17" width="11.7109375" style="81" customWidth="1"/>
    <col min="18" max="18" width="14.85546875" style="81" customWidth="1"/>
    <col min="19" max="19" width="2.42578125" style="81" customWidth="1"/>
    <col min="20" max="20" width="3.85546875" style="81" customWidth="1"/>
    <col min="21" max="21" width="2.42578125" style="81" customWidth="1"/>
    <col min="22" max="22" width="4" style="81" bestFit="1" customWidth="1"/>
    <col min="23" max="23" width="28.85546875" style="81" customWidth="1"/>
    <col min="24" max="24" width="15.5703125" style="81" customWidth="1"/>
    <col min="25" max="25" width="15.42578125" style="81" bestFit="1" customWidth="1"/>
    <col min="26" max="26" width="17.5703125" style="81" bestFit="1" customWidth="1"/>
    <col min="27" max="27" width="2.42578125" style="81" customWidth="1"/>
    <col min="28" max="28" width="5.7109375" style="81" customWidth="1"/>
    <col min="29" max="29" width="2.7109375" style="81" customWidth="1"/>
    <col min="30" max="30" width="7.140625" style="81" customWidth="1"/>
    <col min="31" max="31" width="32.5703125" style="81" customWidth="1"/>
    <col min="32" max="32" width="15.42578125" style="81" customWidth="1"/>
    <col min="33" max="33" width="16.42578125" style="81" customWidth="1"/>
    <col min="34" max="34" width="14.7109375" style="81" customWidth="1"/>
    <col min="35" max="35" width="2.42578125" style="81" customWidth="1"/>
    <col min="36" max="16384" width="9.140625" style="81"/>
  </cols>
  <sheetData>
    <row r="2" spans="1:39" x14ac:dyDescent="0.25">
      <c r="K2" s="84"/>
    </row>
    <row r="3" spans="1:39" ht="15.75" thickBot="1" x14ac:dyDescent="0.3">
      <c r="A3" s="207"/>
      <c r="K3" s="84"/>
    </row>
    <row r="4" spans="1:39" ht="12.75" customHeight="1" x14ac:dyDescent="0.25">
      <c r="A4" s="207"/>
      <c r="B4" s="340" t="s">
        <v>155</v>
      </c>
      <c r="C4" s="341"/>
      <c r="D4" s="341"/>
      <c r="E4" s="341"/>
      <c r="F4" s="341"/>
      <c r="G4" s="341"/>
      <c r="H4" s="341"/>
      <c r="I4" s="341"/>
      <c r="J4" s="342"/>
      <c r="K4" s="84"/>
    </row>
    <row r="5" spans="1:39" s="207" customFormat="1" ht="15.75" customHeight="1" thickBot="1" x14ac:dyDescent="0.3">
      <c r="B5" s="343"/>
      <c r="C5" s="344"/>
      <c r="D5" s="344"/>
      <c r="E5" s="344"/>
      <c r="F5" s="344"/>
      <c r="G5" s="344"/>
      <c r="H5" s="344"/>
      <c r="I5" s="344"/>
      <c r="J5" s="345"/>
      <c r="K5" s="84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</row>
    <row r="6" spans="1:39" s="207" customFormat="1" ht="15" customHeight="1" x14ac:dyDescent="0.25">
      <c r="K6" s="84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</row>
    <row r="7" spans="1:39" s="207" customFormat="1" ht="15" customHeight="1" x14ac:dyDescent="0.25">
      <c r="B7" s="346" t="s">
        <v>124</v>
      </c>
      <c r="C7" s="346"/>
      <c r="D7" s="348" t="str">
        <f>'Project gegevens'!C11</f>
        <v>Inzameling Textiel</v>
      </c>
      <c r="E7" s="348"/>
      <c r="F7" s="265"/>
      <c r="G7" s="346" t="s">
        <v>126</v>
      </c>
      <c r="H7" s="346"/>
      <c r="I7" s="346"/>
      <c r="J7" s="266">
        <f>SUM(Gebeurtenissen!K:K)</f>
        <v>0</v>
      </c>
      <c r="K7" s="84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</row>
    <row r="8" spans="1:39" s="207" customFormat="1" ht="15" customHeight="1" x14ac:dyDescent="0.25">
      <c r="B8" s="267" t="s">
        <v>125</v>
      </c>
      <c r="C8" s="267"/>
      <c r="D8" s="334" t="str">
        <f>'Project gegevens'!C10</f>
        <v xml:space="preserve"> </v>
      </c>
      <c r="E8" s="334"/>
      <c r="F8" s="265"/>
      <c r="G8" s="347"/>
      <c r="H8" s="347"/>
      <c r="I8" s="347"/>
      <c r="J8" s="268"/>
      <c r="K8" s="84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</row>
    <row r="9" spans="1:39" s="207" customFormat="1" ht="15.75" thickBot="1" x14ac:dyDescent="0.3">
      <c r="D9" s="286"/>
      <c r="E9" s="286"/>
      <c r="F9" s="286"/>
      <c r="G9" s="286"/>
      <c r="H9" s="286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</row>
    <row r="10" spans="1:39" s="207" customFormat="1" x14ac:dyDescent="0.25">
      <c r="B10" s="328" t="s">
        <v>0</v>
      </c>
      <c r="C10" s="329"/>
      <c r="D10" s="329"/>
      <c r="E10" s="330"/>
      <c r="G10" s="328" t="s">
        <v>127</v>
      </c>
      <c r="H10" s="329"/>
      <c r="I10" s="329"/>
      <c r="J10" s="330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</row>
    <row r="11" spans="1:39" s="207" customFormat="1" ht="15.75" customHeight="1" x14ac:dyDescent="0.25">
      <c r="B11" s="349" t="s">
        <v>122</v>
      </c>
      <c r="C11" s="350"/>
      <c r="D11" s="351"/>
      <c r="E11" s="269">
        <f>'Project gegevens'!C13</f>
        <v>0</v>
      </c>
      <c r="F11" s="81"/>
      <c r="G11" s="349" t="s">
        <v>128</v>
      </c>
      <c r="H11" s="350"/>
      <c r="I11" s="351"/>
      <c r="J11" s="270" t="str">
        <f>'Project gegevens'!C15</f>
        <v xml:space="preserve"> </v>
      </c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</row>
    <row r="12" spans="1:39" s="207" customFormat="1" ht="18" customHeight="1" x14ac:dyDescent="0.25">
      <c r="B12" s="331" t="s">
        <v>158</v>
      </c>
      <c r="C12" s="332"/>
      <c r="D12" s="333"/>
      <c r="E12" s="271">
        <f>E11+E13</f>
        <v>0</v>
      </c>
      <c r="F12" s="81"/>
      <c r="G12" s="349" t="s">
        <v>154</v>
      </c>
      <c r="H12" s="350"/>
      <c r="I12" s="351"/>
      <c r="J12" s="270" t="str">
        <f>'Project gegevens'!C16</f>
        <v xml:space="preserve"> </v>
      </c>
      <c r="K12" s="287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</row>
    <row r="13" spans="1:39" s="207" customFormat="1" ht="16.5" customHeight="1" x14ac:dyDescent="0.25">
      <c r="A13" s="81"/>
      <c r="B13" s="331" t="s">
        <v>123</v>
      </c>
      <c r="C13" s="332"/>
      <c r="D13" s="333"/>
      <c r="E13" s="271">
        <f>SUM(Gebeurtenissen!I:I)</f>
        <v>0</v>
      </c>
      <c r="F13" s="81"/>
      <c r="G13" s="331" t="s">
        <v>159</v>
      </c>
      <c r="H13" s="332"/>
      <c r="I13" s="333"/>
      <c r="J13" s="272" t="e">
        <f>J12+J14</f>
        <v>#VALUE!</v>
      </c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</row>
    <row r="14" spans="1:39" x14ac:dyDescent="0.25">
      <c r="B14" s="349" t="s">
        <v>137</v>
      </c>
      <c r="C14" s="350"/>
      <c r="D14" s="351"/>
      <c r="E14" s="269">
        <f>SUMIF(Gebeurtenissen!J:J,"="&amp;"Client",Gebeurtenissen!I:I)</f>
        <v>0</v>
      </c>
      <c r="G14" s="331" t="s">
        <v>129</v>
      </c>
      <c r="H14" s="332"/>
      <c r="I14" s="333"/>
      <c r="J14" s="273">
        <f>SUM(Gebeurtenissen!H:H)</f>
        <v>0</v>
      </c>
    </row>
    <row r="15" spans="1:39" x14ac:dyDescent="0.25">
      <c r="B15" s="338" t="s">
        <v>136</v>
      </c>
      <c r="C15" s="339"/>
      <c r="D15" s="339"/>
      <c r="E15" s="269">
        <f>SUMIF(Gebeurtenissen!J:J,"="&amp;"Vendor",Gebeurtenissen!I:I)</f>
        <v>0</v>
      </c>
      <c r="G15" s="335" t="s">
        <v>130</v>
      </c>
      <c r="H15" s="336"/>
      <c r="I15" s="337"/>
      <c r="J15" s="274">
        <f>SUMIF(Gebeurtenissen!J:J,"="&amp;"Client",Gebeurtenissen!H:H)</f>
        <v>0</v>
      </c>
    </row>
    <row r="16" spans="1:39" ht="15" customHeight="1" x14ac:dyDescent="0.25">
      <c r="B16" s="324" t="s">
        <v>135</v>
      </c>
      <c r="C16" s="325"/>
      <c r="D16" s="325"/>
      <c r="E16" s="269">
        <f>SUMIF(Gebeurtenissen!J:J,"="&amp;"Unforeseen",Gebeurtenissen!I:I)</f>
        <v>0</v>
      </c>
      <c r="F16" s="275"/>
      <c r="G16" s="335" t="s">
        <v>131</v>
      </c>
      <c r="H16" s="336"/>
      <c r="I16" s="337"/>
      <c r="J16" s="274">
        <f>SUMIF(Gebeurtenissen!J:J,"="&amp;"Vendor",Gebeurtenissen!H:H)</f>
        <v>0</v>
      </c>
    </row>
    <row r="17" spans="2:10" x14ac:dyDescent="0.25">
      <c r="B17" s="324" t="s">
        <v>134</v>
      </c>
      <c r="C17" s="325"/>
      <c r="D17" s="325"/>
      <c r="E17" s="269">
        <f>SUMIF(Gebeurtenissen!J:J,"="&amp;"Other",Gebeurtenissen!I:I)</f>
        <v>0</v>
      </c>
      <c r="G17" s="335" t="s">
        <v>132</v>
      </c>
      <c r="H17" s="336"/>
      <c r="I17" s="337"/>
      <c r="J17" s="274">
        <f>SUMIF(Gebeurtenissen!J:J,"="&amp;"Unforeseen",Gebeurtenissen!H:H)</f>
        <v>0</v>
      </c>
    </row>
    <row r="18" spans="2:10" x14ac:dyDescent="0.25">
      <c r="B18" s="352" t="s">
        <v>4</v>
      </c>
      <c r="C18" s="353"/>
      <c r="D18" s="354"/>
      <c r="E18" s="276" t="e">
        <f>E13/$E$11</f>
        <v>#DIV/0!</v>
      </c>
      <c r="G18" s="335" t="s">
        <v>133</v>
      </c>
      <c r="H18" s="336"/>
      <c r="I18" s="337"/>
      <c r="J18" s="274">
        <f>SUMIF(Gebeurtenissen!J:J,"="&amp;"Other",Gebeurtenissen!H:H)</f>
        <v>0</v>
      </c>
    </row>
    <row r="19" spans="2:10" x14ac:dyDescent="0.25">
      <c r="B19" s="335" t="s">
        <v>138</v>
      </c>
      <c r="C19" s="336"/>
      <c r="D19" s="337"/>
      <c r="E19" s="277" t="e">
        <f>E14/$E$11</f>
        <v>#DIV/0!</v>
      </c>
      <c r="G19" s="355" t="s">
        <v>142</v>
      </c>
      <c r="H19" s="356"/>
      <c r="I19" s="356"/>
      <c r="J19" s="278" t="e">
        <f>J14/(J12-J11)</f>
        <v>#VALUE!</v>
      </c>
    </row>
    <row r="20" spans="2:10" x14ac:dyDescent="0.25">
      <c r="B20" s="335" t="s">
        <v>139</v>
      </c>
      <c r="C20" s="336"/>
      <c r="D20" s="337"/>
      <c r="E20" s="277" t="e">
        <f>E15/$E$11</f>
        <v>#DIV/0!</v>
      </c>
      <c r="G20" s="335" t="s">
        <v>138</v>
      </c>
      <c r="H20" s="336"/>
      <c r="I20" s="337"/>
      <c r="J20" s="279" t="e">
        <f>J15/($J$12-$J$11)</f>
        <v>#VALUE!</v>
      </c>
    </row>
    <row r="21" spans="2:10" x14ac:dyDescent="0.25">
      <c r="B21" s="335" t="s">
        <v>140</v>
      </c>
      <c r="C21" s="336"/>
      <c r="D21" s="337"/>
      <c r="E21" s="280" t="e">
        <f>E16/$E$11</f>
        <v>#DIV/0!</v>
      </c>
      <c r="G21" s="335" t="s">
        <v>139</v>
      </c>
      <c r="H21" s="336"/>
      <c r="I21" s="337"/>
      <c r="J21" s="279" t="e">
        <f>J16/($J$12-$J$11)</f>
        <v>#VALUE!</v>
      </c>
    </row>
    <row r="22" spans="2:10" ht="15.75" thickBot="1" x14ac:dyDescent="0.3">
      <c r="B22" s="326" t="s">
        <v>141</v>
      </c>
      <c r="C22" s="327"/>
      <c r="D22" s="327"/>
      <c r="E22" s="281" t="e">
        <f>E17/$E$11</f>
        <v>#DIV/0!</v>
      </c>
      <c r="G22" s="335" t="s">
        <v>140</v>
      </c>
      <c r="H22" s="336"/>
      <c r="I22" s="337"/>
      <c r="J22" s="282" t="e">
        <f>J17/($J$12-$J$11)</f>
        <v>#VALUE!</v>
      </c>
    </row>
    <row r="23" spans="2:10" ht="15.75" thickBot="1" x14ac:dyDescent="0.3">
      <c r="G23" s="326" t="s">
        <v>141</v>
      </c>
      <c r="H23" s="327"/>
      <c r="I23" s="327"/>
      <c r="J23" s="283" t="e">
        <f>J18/($J$12-$J$11)</f>
        <v>#VALUE!</v>
      </c>
    </row>
    <row r="24" spans="2:10" x14ac:dyDescent="0.25">
      <c r="B24" s="328" t="s">
        <v>147</v>
      </c>
      <c r="C24" s="329"/>
      <c r="D24" s="329"/>
      <c r="E24" s="330"/>
    </row>
    <row r="25" spans="2:10" x14ac:dyDescent="0.25">
      <c r="B25" s="324" t="s">
        <v>143</v>
      </c>
      <c r="C25" s="325"/>
      <c r="D25" s="325"/>
      <c r="E25" s="284">
        <f>SUM(Gebeurtenissen!M:M)</f>
        <v>0</v>
      </c>
    </row>
    <row r="26" spans="2:10" ht="15" customHeight="1" x14ac:dyDescent="0.25">
      <c r="B26" s="324" t="s">
        <v>144</v>
      </c>
      <c r="C26" s="325"/>
      <c r="D26" s="325"/>
      <c r="E26" s="277" t="e">
        <f>E25/E13</f>
        <v>#DIV/0!</v>
      </c>
      <c r="F26" s="275"/>
    </row>
    <row r="27" spans="2:10" ht="15" customHeight="1" x14ac:dyDescent="0.25">
      <c r="B27" s="324" t="s">
        <v>145</v>
      </c>
      <c r="C27" s="325"/>
      <c r="D27" s="325"/>
      <c r="E27" s="285">
        <f>SUM(Gebeurtenissen!L:L)</f>
        <v>0</v>
      </c>
    </row>
    <row r="28" spans="2:10" ht="15" customHeight="1" thickBot="1" x14ac:dyDescent="0.3">
      <c r="B28" s="326" t="s">
        <v>146</v>
      </c>
      <c r="C28" s="327"/>
      <c r="D28" s="327"/>
      <c r="E28" s="281" t="e">
        <f>E27/J14</f>
        <v>#DIV/0!</v>
      </c>
    </row>
    <row r="29" spans="2:10" ht="15" customHeight="1" x14ac:dyDescent="0.25"/>
    <row r="30" spans="2:10" ht="15" customHeight="1" x14ac:dyDescent="0.25"/>
    <row r="31" spans="2:10" ht="15" customHeight="1" x14ac:dyDescent="0.25"/>
    <row r="32" spans="2:10" ht="15.75" customHeight="1" x14ac:dyDescent="0.25"/>
    <row r="33" ht="15" customHeight="1" x14ac:dyDescent="0.25"/>
  </sheetData>
  <mergeCells count="38">
    <mergeCell ref="B14:D14"/>
    <mergeCell ref="G18:I18"/>
    <mergeCell ref="G22:I22"/>
    <mergeCell ref="G16:I16"/>
    <mergeCell ref="B20:D20"/>
    <mergeCell ref="G21:I21"/>
    <mergeCell ref="B18:D18"/>
    <mergeCell ref="G19:I19"/>
    <mergeCell ref="B17:D17"/>
    <mergeCell ref="B16:D16"/>
    <mergeCell ref="B4:J5"/>
    <mergeCell ref="G13:I13"/>
    <mergeCell ref="B10:E10"/>
    <mergeCell ref="B7:C7"/>
    <mergeCell ref="G7:I7"/>
    <mergeCell ref="G8:I8"/>
    <mergeCell ref="D7:E7"/>
    <mergeCell ref="B11:D11"/>
    <mergeCell ref="G12:I12"/>
    <mergeCell ref="G10:J10"/>
    <mergeCell ref="G11:I11"/>
    <mergeCell ref="B12:D12"/>
    <mergeCell ref="B27:D27"/>
    <mergeCell ref="B28:D28"/>
    <mergeCell ref="B24:E24"/>
    <mergeCell ref="G14:I14"/>
    <mergeCell ref="D8:E8"/>
    <mergeCell ref="B25:D25"/>
    <mergeCell ref="B26:D26"/>
    <mergeCell ref="B21:D21"/>
    <mergeCell ref="G15:I15"/>
    <mergeCell ref="G20:I20"/>
    <mergeCell ref="G17:I17"/>
    <mergeCell ref="B19:D19"/>
    <mergeCell ref="B22:D22"/>
    <mergeCell ref="G23:I23"/>
    <mergeCell ref="B13:D13"/>
    <mergeCell ref="B15:D15"/>
  </mergeCells>
  <phoneticPr fontId="30" type="noConversion"/>
  <pageMargins left="0.2" right="0.2" top="0.75" bottom="0.75" header="0.2" footer="0.2"/>
  <pageSetup scale="99" orientation="portrait" r:id="rId1"/>
  <headerFooter>
    <oddHeader>&amp;L&amp;"-,Regular"&amp;11&amp;F&amp;C&amp;"-,Regular"&amp;11&amp;D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0000"/>
  </sheetPr>
  <dimension ref="A1:AU104"/>
  <sheetViews>
    <sheetView zoomScale="55" zoomScaleNormal="55" workbookViewId="0">
      <selection activeCell="G31" sqref="G31"/>
    </sheetView>
  </sheetViews>
  <sheetFormatPr defaultColWidth="9.140625" defaultRowHeight="15" x14ac:dyDescent="0.25"/>
  <cols>
    <col min="1" max="1" width="2.7109375" style="3" customWidth="1"/>
    <col min="2" max="3" width="36.28515625" style="3" bestFit="1" customWidth="1"/>
    <col min="4" max="4" width="25.85546875" style="3" bestFit="1" customWidth="1"/>
    <col min="5" max="5" width="49.7109375" style="3" bestFit="1" customWidth="1"/>
    <col min="6" max="6" width="25.85546875" style="3" bestFit="1" customWidth="1"/>
    <col min="7" max="7" width="26.85546875" style="3" bestFit="1" customWidth="1"/>
    <col min="8" max="8" width="29.7109375" style="3" bestFit="1" customWidth="1"/>
    <col min="9" max="9" width="25.85546875" style="3" bestFit="1" customWidth="1"/>
    <col min="10" max="10" width="25.85546875" style="3" customWidth="1"/>
    <col min="11" max="11" width="25.85546875" style="3" bestFit="1" customWidth="1"/>
    <col min="12" max="12" width="25.85546875" style="3" customWidth="1"/>
    <col min="13" max="13" width="25.85546875" style="3" bestFit="1" customWidth="1"/>
    <col min="14" max="14" width="25.28515625" style="3" customWidth="1"/>
    <col min="15" max="15" width="32.140625" style="3" customWidth="1"/>
    <col min="16" max="16" width="13.42578125" style="3" bestFit="1" customWidth="1"/>
    <col min="17" max="19" width="14.28515625" style="3" bestFit="1" customWidth="1"/>
    <col min="20" max="20" width="17.85546875" style="3" bestFit="1" customWidth="1"/>
    <col min="21" max="21" width="15.5703125" style="3" customWidth="1"/>
    <col min="22" max="22" width="16" style="3" bestFit="1" customWidth="1"/>
    <col min="23" max="23" width="13.85546875" style="3" bestFit="1" customWidth="1"/>
    <col min="24" max="24" width="14.42578125" style="3" bestFit="1" customWidth="1"/>
    <col min="25" max="25" width="12.42578125" style="3" customWidth="1"/>
    <col min="26" max="26" width="33" style="3" bestFit="1" customWidth="1"/>
    <col min="27" max="27" width="38.5703125" style="3" bestFit="1" customWidth="1"/>
    <col min="28" max="28" width="29.140625" style="3" bestFit="1" customWidth="1"/>
    <col min="29" max="29" width="29.140625" style="3" customWidth="1"/>
    <col min="30" max="30" width="36.42578125" style="3" bestFit="1" customWidth="1"/>
    <col min="31" max="31" width="35" style="3" bestFit="1" customWidth="1"/>
    <col min="32" max="32" width="40.5703125" style="3" bestFit="1" customWidth="1"/>
    <col min="33" max="33" width="40.5703125" style="3" customWidth="1"/>
    <col min="34" max="34" width="31.42578125" style="3" bestFit="1" customWidth="1"/>
    <col min="35" max="42" width="31.42578125" style="3" customWidth="1"/>
    <col min="43" max="43" width="29.28515625" style="3" bestFit="1" customWidth="1"/>
    <col min="44" max="44" width="44.42578125" style="3" bestFit="1" customWidth="1"/>
    <col min="45" max="45" width="22.85546875" style="3" customWidth="1"/>
    <col min="46" max="47" width="23.7109375" style="3" customWidth="1"/>
    <col min="48" max="16384" width="9.140625" style="3"/>
  </cols>
  <sheetData>
    <row r="1" spans="1:47" s="4" customFormat="1" x14ac:dyDescent="0.2">
      <c r="A1" s="357"/>
      <c r="B1" s="30" t="s">
        <v>22</v>
      </c>
      <c r="C1" s="31"/>
      <c r="D1" s="31"/>
      <c r="E1" s="31"/>
      <c r="F1" s="31"/>
      <c r="G1" s="31"/>
      <c r="H1" s="31"/>
      <c r="I1" s="31"/>
      <c r="J1" s="31"/>
      <c r="K1" s="32" t="s">
        <v>35</v>
      </c>
      <c r="L1" s="32"/>
      <c r="M1" s="32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2"/>
      <c r="AI1" s="32"/>
      <c r="AJ1" s="32"/>
      <c r="AK1" s="32"/>
      <c r="AL1" s="32"/>
      <c r="AM1" s="34"/>
      <c r="AN1" s="34"/>
      <c r="AO1" s="35"/>
      <c r="AP1" s="35"/>
      <c r="AQ1" s="35" t="s">
        <v>36</v>
      </c>
      <c r="AR1" s="36"/>
      <c r="AS1" s="36"/>
      <c r="AT1" s="36"/>
      <c r="AU1" s="36"/>
    </row>
    <row r="2" spans="1:47" s="5" customFormat="1" x14ac:dyDescent="0.2">
      <c r="A2" s="358"/>
      <c r="B2" s="37"/>
      <c r="C2" s="38"/>
      <c r="D2" s="38"/>
      <c r="E2" s="38"/>
      <c r="F2" s="37"/>
      <c r="G2" s="37"/>
      <c r="H2" s="37"/>
      <c r="I2" s="39"/>
      <c r="J2" s="40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8"/>
      <c r="AN2" s="28"/>
      <c r="AO2" s="39"/>
      <c r="AP2" s="39"/>
      <c r="AQ2" s="41"/>
      <c r="AR2" s="41"/>
      <c r="AS2" s="41"/>
      <c r="AT2" s="41"/>
      <c r="AU2" s="41"/>
    </row>
    <row r="3" spans="1:47" s="5" customFormat="1" ht="29.25" customHeight="1" x14ac:dyDescent="0.2">
      <c r="A3" s="359"/>
      <c r="B3" s="42" t="s">
        <v>1</v>
      </c>
      <c r="C3" s="43" t="s">
        <v>16</v>
      </c>
      <c r="D3" s="43" t="s">
        <v>15</v>
      </c>
      <c r="E3" s="43" t="s">
        <v>17</v>
      </c>
      <c r="F3" s="43" t="s">
        <v>19</v>
      </c>
      <c r="G3" s="43" t="s">
        <v>18</v>
      </c>
      <c r="H3" s="44" t="s">
        <v>21</v>
      </c>
      <c r="I3" s="44" t="s">
        <v>20</v>
      </c>
      <c r="J3" s="45" t="s">
        <v>58</v>
      </c>
      <c r="K3" s="24" t="s">
        <v>3</v>
      </c>
      <c r="L3" s="24" t="s">
        <v>59</v>
      </c>
      <c r="M3" s="24" t="s">
        <v>7</v>
      </c>
      <c r="N3" s="24" t="s">
        <v>2</v>
      </c>
      <c r="O3" s="24" t="s">
        <v>10</v>
      </c>
      <c r="P3" s="24" t="s">
        <v>5</v>
      </c>
      <c r="Q3" s="24" t="s">
        <v>4</v>
      </c>
      <c r="R3" s="24" t="s">
        <v>26</v>
      </c>
      <c r="S3" s="24" t="s">
        <v>27</v>
      </c>
      <c r="T3" s="24" t="s">
        <v>28</v>
      </c>
      <c r="U3" s="24" t="s">
        <v>62</v>
      </c>
      <c r="V3" s="24" t="s">
        <v>23</v>
      </c>
      <c r="W3" s="24" t="s">
        <v>24</v>
      </c>
      <c r="X3" s="24" t="s">
        <v>25</v>
      </c>
      <c r="Y3" s="24" t="s">
        <v>63</v>
      </c>
      <c r="Z3" s="24" t="s">
        <v>29</v>
      </c>
      <c r="AA3" s="24" t="s">
        <v>30</v>
      </c>
      <c r="AB3" s="24" t="s">
        <v>31</v>
      </c>
      <c r="AC3" s="24" t="s">
        <v>60</v>
      </c>
      <c r="AD3" s="24" t="s">
        <v>32</v>
      </c>
      <c r="AE3" s="24" t="s">
        <v>33</v>
      </c>
      <c r="AF3" s="24" t="s">
        <v>34</v>
      </c>
      <c r="AG3" s="24" t="s">
        <v>61</v>
      </c>
      <c r="AH3" s="24" t="s">
        <v>14</v>
      </c>
      <c r="AI3" s="24" t="s">
        <v>64</v>
      </c>
      <c r="AJ3" s="24" t="s">
        <v>65</v>
      </c>
      <c r="AK3" s="24" t="s">
        <v>66</v>
      </c>
      <c r="AL3" s="24" t="s">
        <v>67</v>
      </c>
      <c r="AM3" s="29" t="s">
        <v>74</v>
      </c>
      <c r="AN3" s="29" t="s">
        <v>75</v>
      </c>
      <c r="AO3" s="45" t="s">
        <v>67</v>
      </c>
      <c r="AP3" s="45" t="s">
        <v>76</v>
      </c>
      <c r="AQ3" s="45" t="s">
        <v>13</v>
      </c>
      <c r="AR3" s="45" t="s">
        <v>13</v>
      </c>
      <c r="AS3" s="45" t="s">
        <v>37</v>
      </c>
      <c r="AT3" s="45" t="s">
        <v>38</v>
      </c>
      <c r="AU3" s="45" t="s">
        <v>57</v>
      </c>
    </row>
    <row r="4" spans="1:47" s="2" customFormat="1" ht="15.95" customHeight="1" x14ac:dyDescent="0.25">
      <c r="B4" s="46" t="s">
        <v>77</v>
      </c>
      <c r="C4" s="46" t="str">
        <f>'Project gegevens'!C9</f>
        <v xml:space="preserve">Gemeente Amsterdam </v>
      </c>
      <c r="D4" s="46" t="str">
        <f>'Project gegevens'!C10:C10</f>
        <v xml:space="preserve"> </v>
      </c>
      <c r="E4" s="46" t="str">
        <f>'Project gegevens'!C11</f>
        <v>Inzameling Textiel</v>
      </c>
      <c r="F4" s="47" t="str">
        <f>'Project gegevens'!C12</f>
        <v xml:space="preserve"> </v>
      </c>
      <c r="G4" s="48">
        <f>'Project gegevens'!C13</f>
        <v>0</v>
      </c>
      <c r="H4" s="49" t="str">
        <f>'Project gegevens'!C15</f>
        <v xml:space="preserve"> </v>
      </c>
      <c r="I4" s="26" t="str">
        <f>'Project gegevens'!C16</f>
        <v xml:space="preserve"> </v>
      </c>
      <c r="J4" s="27" t="e">
        <f>I4-H4</f>
        <v>#VALUE!</v>
      </c>
      <c r="K4" s="49" t="e">
        <f>Rapport!J13</f>
        <v>#VALUE!</v>
      </c>
      <c r="L4" s="46" t="e">
        <f>K4-H4</f>
        <v>#VALUE!</v>
      </c>
      <c r="M4" s="50">
        <f>Rapport!E12</f>
        <v>0</v>
      </c>
      <c r="N4" s="51">
        <f>Rapport!J14</f>
        <v>0</v>
      </c>
      <c r="O4" s="50">
        <f>Rapport!E13</f>
        <v>0</v>
      </c>
      <c r="P4" s="52" t="e">
        <f>Rapport!J19</f>
        <v>#VALUE!</v>
      </c>
      <c r="Q4" s="53" t="e">
        <f>Rapport!E18</f>
        <v>#DIV/0!</v>
      </c>
      <c r="R4" s="54">
        <f>Rapport!J15</f>
        <v>0</v>
      </c>
      <c r="S4" s="54">
        <f>Rapport!J16</f>
        <v>0</v>
      </c>
      <c r="T4" s="54">
        <f>Rapport!J17</f>
        <v>0</v>
      </c>
      <c r="U4" s="54">
        <f>Rapport!J18</f>
        <v>0</v>
      </c>
      <c r="V4" s="55">
        <f>Rapport!E14</f>
        <v>0</v>
      </c>
      <c r="W4" s="55">
        <f>Rapport!E15</f>
        <v>0</v>
      </c>
      <c r="X4" s="55">
        <f>Rapport!E16</f>
        <v>0</v>
      </c>
      <c r="Y4" s="55">
        <f>Rapport!E17</f>
        <v>0</v>
      </c>
      <c r="Z4" s="52" t="e">
        <f>Rapport!J20</f>
        <v>#VALUE!</v>
      </c>
      <c r="AA4" s="52" t="e">
        <f>Rapport!J21</f>
        <v>#VALUE!</v>
      </c>
      <c r="AB4" s="52" t="e">
        <f>Rapport!J22</f>
        <v>#VALUE!</v>
      </c>
      <c r="AC4" s="52" t="e">
        <f>Rapport!J23</f>
        <v>#VALUE!</v>
      </c>
      <c r="AD4" s="52" t="e">
        <f>Rapport!E19</f>
        <v>#DIV/0!</v>
      </c>
      <c r="AE4" s="52" t="e">
        <f>Rapport!E20</f>
        <v>#DIV/0!</v>
      </c>
      <c r="AF4" s="52" t="e">
        <f>Rapport!E21</f>
        <v>#DIV/0!</v>
      </c>
      <c r="AG4" s="52" t="e">
        <f>Rapport!E22</f>
        <v>#DIV/0!</v>
      </c>
      <c r="AH4" s="27">
        <f>Rapport!J7</f>
        <v>0</v>
      </c>
      <c r="AI4" s="56">
        <f>Rapport!E27</f>
        <v>0</v>
      </c>
      <c r="AJ4" s="27">
        <f>Rapport!E25</f>
        <v>0</v>
      </c>
      <c r="AK4" s="25" t="e">
        <f>Rapport!E28</f>
        <v>#DIV/0!</v>
      </c>
      <c r="AL4" s="25" t="e">
        <f>Rapport!E26</f>
        <v>#DIV/0!</v>
      </c>
      <c r="AM4" s="26">
        <f>'Wekelijkse voortgangs rapport'!C3</f>
        <v>0</v>
      </c>
      <c r="AN4" s="27">
        <f>'Wekelijkse voortgangs rapport'!D3</f>
        <v>0</v>
      </c>
      <c r="AO4" s="25" t="e">
        <f>Rapport!E26</f>
        <v>#DIV/0!</v>
      </c>
      <c r="AP4" s="25" t="e">
        <f>Rapport!E28</f>
        <v>#DIV/0!</v>
      </c>
      <c r="AQ4" s="46">
        <f>'Mijlpalen&amp;Budget'!K5</f>
        <v>0</v>
      </c>
      <c r="AR4" s="46">
        <f>'Mijlpalen&amp;Budget'!N5</f>
        <v>0</v>
      </c>
      <c r="AS4" s="53" t="e">
        <f>Rapport!E18-SUM(Rapport!E19:E22)+SUM(Rapport!E14:E17)-Rapport!E13</f>
        <v>#DIV/0!</v>
      </c>
      <c r="AT4" s="53" t="e">
        <f>Rapport!J19-SUM(Rapport!J20:J23)+Rapport!J14-SUM(Rapport!J15:J18)</f>
        <v>#VALUE!</v>
      </c>
      <c r="AU4" s="53">
        <f>Rapport!J8</f>
        <v>0</v>
      </c>
    </row>
    <row r="5" spans="1:47" s="6" customFormat="1" x14ac:dyDescent="0.25"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  <c r="J5" s="6">
        <v>9</v>
      </c>
      <c r="K5" s="6">
        <v>10</v>
      </c>
      <c r="L5" s="6">
        <v>11</v>
      </c>
      <c r="M5" s="6">
        <v>12</v>
      </c>
      <c r="N5" s="6">
        <v>13</v>
      </c>
      <c r="O5" s="6">
        <v>14</v>
      </c>
      <c r="P5" s="6">
        <v>15</v>
      </c>
      <c r="Q5" s="6">
        <v>16</v>
      </c>
      <c r="R5" s="6">
        <v>17</v>
      </c>
      <c r="S5" s="6">
        <v>18</v>
      </c>
      <c r="T5" s="6">
        <v>19</v>
      </c>
      <c r="U5" s="6">
        <v>20</v>
      </c>
      <c r="V5" s="6">
        <v>21</v>
      </c>
      <c r="W5" s="6">
        <v>22</v>
      </c>
      <c r="X5" s="6">
        <v>23</v>
      </c>
      <c r="Y5" s="6">
        <v>24</v>
      </c>
      <c r="Z5" s="6">
        <v>25</v>
      </c>
      <c r="AA5" s="6">
        <v>26</v>
      </c>
      <c r="AB5" s="6">
        <v>27</v>
      </c>
      <c r="AC5" s="6">
        <v>28</v>
      </c>
      <c r="AD5" s="6">
        <v>29</v>
      </c>
      <c r="AE5" s="6">
        <v>30</v>
      </c>
      <c r="AF5" s="6">
        <v>31</v>
      </c>
      <c r="AG5" s="6">
        <v>32</v>
      </c>
      <c r="AH5" s="6">
        <v>33</v>
      </c>
      <c r="AI5" s="6">
        <v>34</v>
      </c>
      <c r="AJ5" s="6">
        <v>35</v>
      </c>
      <c r="AK5" s="6">
        <v>36</v>
      </c>
      <c r="AL5" s="6">
        <v>37</v>
      </c>
      <c r="AM5" s="6">
        <v>38</v>
      </c>
      <c r="AN5" s="6">
        <v>39</v>
      </c>
      <c r="AO5" s="6">
        <v>40</v>
      </c>
      <c r="AP5" s="6">
        <v>41</v>
      </c>
      <c r="AQ5" s="6">
        <v>42</v>
      </c>
      <c r="AR5" s="6">
        <v>43</v>
      </c>
      <c r="AS5" s="6">
        <v>44</v>
      </c>
      <c r="AT5" s="6">
        <v>45</v>
      </c>
      <c r="AU5" s="6">
        <v>46</v>
      </c>
    </row>
    <row r="8" spans="1:47" x14ac:dyDescent="0.25">
      <c r="B8" s="8"/>
      <c r="C8" s="4"/>
      <c r="D8" s="5"/>
      <c r="M8" s="1"/>
    </row>
    <row r="9" spans="1:47" x14ac:dyDescent="0.25">
      <c r="B9" s="9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47" x14ac:dyDescent="0.25">
      <c r="B10" s="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47" x14ac:dyDescent="0.25">
      <c r="B11" s="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47" x14ac:dyDescent="0.25">
      <c r="B12" s="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4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4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4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4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2:13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2:13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2:13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3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3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2:13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3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3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3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13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2:13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2:13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3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3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3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3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2:12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2:12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2:12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2:12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2:12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2:12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2:12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2:12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2:12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2:12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2:12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2:12" x14ac:dyDescent="0.25">
      <c r="B45" s="1"/>
      <c r="C45" s="1"/>
      <c r="D45" s="1"/>
      <c r="E45" s="1"/>
      <c r="F45" s="1"/>
      <c r="G45" s="1"/>
      <c r="H45" s="1"/>
      <c r="I45" s="1"/>
      <c r="J45" s="1"/>
    </row>
    <row r="46" spans="2:12" x14ac:dyDescent="0.25">
      <c r="B46" s="1"/>
      <c r="C46" s="1"/>
      <c r="D46" s="1"/>
      <c r="E46" s="1"/>
      <c r="F46" s="1"/>
      <c r="G46" s="1"/>
      <c r="H46" s="1"/>
      <c r="I46" s="1"/>
      <c r="J46" s="1"/>
    </row>
    <row r="47" spans="2:12" x14ac:dyDescent="0.25">
      <c r="B47" s="1"/>
      <c r="C47" s="1"/>
      <c r="D47" s="1"/>
      <c r="E47" s="1"/>
      <c r="F47" s="1"/>
      <c r="G47" s="1"/>
      <c r="H47" s="1"/>
      <c r="I47" s="1"/>
      <c r="J47" s="1"/>
    </row>
    <row r="48" spans="2:12" x14ac:dyDescent="0.25">
      <c r="B48" s="1"/>
      <c r="C48" s="1"/>
      <c r="D48" s="1"/>
      <c r="E48" s="1"/>
      <c r="F48" s="1"/>
      <c r="G48" s="1"/>
      <c r="H48" s="1"/>
      <c r="I48" s="1"/>
      <c r="J48" s="1"/>
    </row>
    <row r="49" spans="2:10" x14ac:dyDescent="0.25">
      <c r="B49" s="1"/>
      <c r="C49" s="1"/>
      <c r="D49" s="1"/>
      <c r="E49" s="1"/>
      <c r="F49" s="1"/>
      <c r="G49" s="1"/>
      <c r="H49" s="1"/>
      <c r="I49" s="1"/>
      <c r="J49" s="1"/>
    </row>
    <row r="50" spans="2:10" x14ac:dyDescent="0.25">
      <c r="B50" s="1"/>
      <c r="C50" s="1"/>
      <c r="D50" s="7"/>
      <c r="E50" s="1"/>
      <c r="F50" s="1"/>
      <c r="G50" s="1"/>
      <c r="I50" s="1"/>
      <c r="J50" s="1"/>
    </row>
    <row r="51" spans="2:10" x14ac:dyDescent="0.25">
      <c r="B51" s="1"/>
      <c r="C51" s="1"/>
      <c r="D51" s="7"/>
    </row>
    <row r="52" spans="2:10" x14ac:dyDescent="0.25">
      <c r="B52" s="5"/>
      <c r="C52" s="5"/>
      <c r="D52" s="7"/>
    </row>
    <row r="53" spans="2:10" x14ac:dyDescent="0.25">
      <c r="B53" s="5"/>
      <c r="C53" s="5"/>
      <c r="D53" s="7"/>
    </row>
    <row r="54" spans="2:10" x14ac:dyDescent="0.25">
      <c r="B54" s="5"/>
      <c r="C54" s="5"/>
      <c r="D54" s="7"/>
    </row>
    <row r="55" spans="2:10" x14ac:dyDescent="0.25">
      <c r="B55" s="5"/>
      <c r="C55" s="5"/>
      <c r="D55" s="7"/>
    </row>
    <row r="56" spans="2:10" x14ac:dyDescent="0.25">
      <c r="B56" s="5"/>
      <c r="C56" s="5"/>
      <c r="D56" s="7"/>
    </row>
    <row r="57" spans="2:10" x14ac:dyDescent="0.25">
      <c r="B57" s="5"/>
      <c r="C57" s="5"/>
      <c r="D57" s="7"/>
    </row>
    <row r="58" spans="2:10" x14ac:dyDescent="0.25">
      <c r="B58" s="5"/>
      <c r="C58" s="5"/>
      <c r="D58" s="7"/>
    </row>
    <row r="59" spans="2:10" x14ac:dyDescent="0.25">
      <c r="B59" s="5"/>
      <c r="C59" s="5"/>
      <c r="D59" s="7"/>
    </row>
    <row r="60" spans="2:10" x14ac:dyDescent="0.25">
      <c r="B60" s="5"/>
      <c r="C60" s="5"/>
      <c r="D60" s="7"/>
    </row>
    <row r="61" spans="2:10" x14ac:dyDescent="0.25">
      <c r="B61" s="5"/>
      <c r="C61" s="5"/>
      <c r="D61" s="7"/>
    </row>
    <row r="62" spans="2:10" x14ac:dyDescent="0.25">
      <c r="B62" s="5"/>
      <c r="C62" s="5"/>
      <c r="D62" s="7"/>
    </row>
    <row r="63" spans="2:10" x14ac:dyDescent="0.25">
      <c r="B63" s="5"/>
      <c r="C63" s="5"/>
      <c r="D63" s="7"/>
    </row>
    <row r="64" spans="2:10" x14ac:dyDescent="0.25">
      <c r="B64" s="5"/>
      <c r="C64" s="5"/>
      <c r="D64" s="7"/>
    </row>
    <row r="65" spans="2:4" x14ac:dyDescent="0.25">
      <c r="B65" s="5"/>
      <c r="C65" s="5"/>
      <c r="D65" s="7"/>
    </row>
    <row r="66" spans="2:4" x14ac:dyDescent="0.25">
      <c r="B66" s="5"/>
      <c r="C66" s="5"/>
      <c r="D66" s="7"/>
    </row>
    <row r="67" spans="2:4" x14ac:dyDescent="0.25">
      <c r="B67" s="5"/>
      <c r="C67" s="5"/>
      <c r="D67" s="7"/>
    </row>
    <row r="68" spans="2:4" x14ac:dyDescent="0.25">
      <c r="B68" s="5"/>
      <c r="C68" s="5"/>
      <c r="D68" s="7"/>
    </row>
    <row r="69" spans="2:4" x14ac:dyDescent="0.25">
      <c r="B69" s="5"/>
      <c r="C69" s="5"/>
      <c r="D69" s="7"/>
    </row>
    <row r="70" spans="2:4" x14ac:dyDescent="0.25">
      <c r="B70" s="5"/>
      <c r="C70" s="5"/>
      <c r="D70" s="7"/>
    </row>
    <row r="71" spans="2:4" x14ac:dyDescent="0.25">
      <c r="B71" s="5"/>
      <c r="C71" s="5"/>
      <c r="D71" s="7"/>
    </row>
    <row r="72" spans="2:4" x14ac:dyDescent="0.25">
      <c r="B72" s="5"/>
      <c r="C72" s="5"/>
      <c r="D72" s="7"/>
    </row>
    <row r="73" spans="2:4" x14ac:dyDescent="0.25">
      <c r="B73" s="5"/>
      <c r="C73" s="5"/>
      <c r="D73" s="7"/>
    </row>
    <row r="74" spans="2:4" x14ac:dyDescent="0.25">
      <c r="B74" s="5"/>
      <c r="C74" s="5"/>
      <c r="D74" s="7"/>
    </row>
    <row r="75" spans="2:4" x14ac:dyDescent="0.25">
      <c r="B75" s="5"/>
      <c r="C75" s="5"/>
      <c r="D75" s="7"/>
    </row>
    <row r="76" spans="2:4" x14ac:dyDescent="0.25">
      <c r="B76" s="5"/>
      <c r="C76" s="5"/>
      <c r="D76" s="7"/>
    </row>
    <row r="77" spans="2:4" x14ac:dyDescent="0.25">
      <c r="B77" s="5"/>
      <c r="C77" s="5"/>
      <c r="D77" s="7"/>
    </row>
    <row r="78" spans="2:4" x14ac:dyDescent="0.25">
      <c r="B78" s="5"/>
      <c r="C78" s="5"/>
      <c r="D78" s="7"/>
    </row>
    <row r="79" spans="2:4" x14ac:dyDescent="0.25">
      <c r="B79" s="5"/>
      <c r="C79" s="5"/>
      <c r="D79" s="7"/>
    </row>
    <row r="80" spans="2:4" x14ac:dyDescent="0.25">
      <c r="B80" s="5"/>
      <c r="C80" s="5"/>
      <c r="D80" s="7"/>
    </row>
    <row r="81" spans="2:4" x14ac:dyDescent="0.25">
      <c r="B81" s="5"/>
      <c r="C81" s="5"/>
      <c r="D81" s="7"/>
    </row>
    <row r="82" spans="2:4" x14ac:dyDescent="0.25">
      <c r="B82" s="5"/>
      <c r="C82" s="5"/>
      <c r="D82" s="7"/>
    </row>
    <row r="83" spans="2:4" x14ac:dyDescent="0.25">
      <c r="B83" s="5"/>
      <c r="C83" s="5"/>
      <c r="D83" s="7"/>
    </row>
    <row r="84" spans="2:4" x14ac:dyDescent="0.25">
      <c r="B84" s="5"/>
      <c r="C84" s="5"/>
      <c r="D84" s="7"/>
    </row>
    <row r="85" spans="2:4" x14ac:dyDescent="0.25">
      <c r="B85" s="5"/>
      <c r="C85" s="5"/>
      <c r="D85" s="7"/>
    </row>
    <row r="86" spans="2:4" x14ac:dyDescent="0.25">
      <c r="B86" s="5"/>
      <c r="C86" s="5"/>
      <c r="D86" s="7"/>
    </row>
    <row r="87" spans="2:4" x14ac:dyDescent="0.25">
      <c r="B87" s="5"/>
      <c r="C87" s="5"/>
      <c r="D87" s="7"/>
    </row>
    <row r="88" spans="2:4" x14ac:dyDescent="0.25">
      <c r="B88" s="5"/>
      <c r="C88" s="5"/>
      <c r="D88" s="7"/>
    </row>
    <row r="89" spans="2:4" x14ac:dyDescent="0.25">
      <c r="B89" s="5"/>
      <c r="C89" s="5"/>
      <c r="D89" s="7"/>
    </row>
    <row r="90" spans="2:4" x14ac:dyDescent="0.25">
      <c r="B90" s="5"/>
      <c r="C90" s="5"/>
      <c r="D90" s="7"/>
    </row>
    <row r="91" spans="2:4" x14ac:dyDescent="0.25">
      <c r="B91" s="5"/>
      <c r="C91" s="5"/>
      <c r="D91" s="7"/>
    </row>
    <row r="92" spans="2:4" x14ac:dyDescent="0.25">
      <c r="B92" s="5"/>
      <c r="C92" s="5"/>
      <c r="D92" s="7"/>
    </row>
    <row r="93" spans="2:4" x14ac:dyDescent="0.25">
      <c r="B93" s="5"/>
      <c r="C93" s="5"/>
      <c r="D93" s="7"/>
    </row>
    <row r="94" spans="2:4" x14ac:dyDescent="0.25">
      <c r="B94" s="5"/>
      <c r="C94" s="5"/>
      <c r="D94" s="7"/>
    </row>
    <row r="95" spans="2:4" x14ac:dyDescent="0.25">
      <c r="B95" s="5"/>
      <c r="C95" s="5"/>
      <c r="D95" s="7"/>
    </row>
    <row r="96" spans="2:4" x14ac:dyDescent="0.25">
      <c r="B96" s="5"/>
      <c r="C96" s="5"/>
      <c r="D96" s="7"/>
    </row>
    <row r="97" spans="2:4" x14ac:dyDescent="0.25">
      <c r="B97" s="5"/>
      <c r="C97" s="5"/>
      <c r="D97" s="5"/>
    </row>
    <row r="98" spans="2:4" x14ac:dyDescent="0.25">
      <c r="B98" s="5"/>
      <c r="C98" s="5"/>
      <c r="D98" s="5"/>
    </row>
    <row r="99" spans="2:4" x14ac:dyDescent="0.25">
      <c r="B99" s="4"/>
      <c r="C99" s="4"/>
      <c r="D99" s="5"/>
    </row>
    <row r="100" spans="2:4" x14ac:dyDescent="0.25">
      <c r="B100" s="4"/>
      <c r="C100" s="4"/>
      <c r="D100" s="5"/>
    </row>
    <row r="101" spans="2:4" x14ac:dyDescent="0.25">
      <c r="B101" s="4"/>
      <c r="C101" s="4"/>
      <c r="D101" s="5"/>
    </row>
    <row r="102" spans="2:4" x14ac:dyDescent="0.25">
      <c r="B102" s="4"/>
      <c r="C102" s="4"/>
      <c r="D102" s="5"/>
    </row>
    <row r="103" spans="2:4" x14ac:dyDescent="0.25">
      <c r="B103" s="4"/>
      <c r="C103" s="4"/>
    </row>
    <row r="104" spans="2:4" x14ac:dyDescent="0.25">
      <c r="B104" s="4"/>
      <c r="C104" s="4"/>
    </row>
  </sheetData>
  <sheetProtection selectLockedCells="1" selectUnlockedCells="1"/>
  <mergeCells count="1">
    <mergeCell ref="A1:A3"/>
  </mergeCells>
  <phoneticPr fontId="3" type="noConversion"/>
  <conditionalFormatting sqref="G2 H6:H65536 F3 H4">
    <cfRule type="duplicateValues" dxfId="0" priority="1" stopIfTrue="1"/>
  </conditionalFormatting>
  <pageMargins left="0.75" right="0.75" top="1" bottom="1" header="0.5" footer="0.5"/>
  <pageSetup scale="7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0000"/>
  </sheetPr>
  <dimension ref="A1:I55"/>
  <sheetViews>
    <sheetView zoomScale="55" zoomScaleNormal="55" workbookViewId="0">
      <selection activeCell="G31" sqref="G31"/>
    </sheetView>
  </sheetViews>
  <sheetFormatPr defaultRowHeight="12.75" x14ac:dyDescent="0.2"/>
  <cols>
    <col min="1" max="1" width="21.42578125" bestFit="1" customWidth="1"/>
    <col min="2" max="3" width="34.42578125" bestFit="1" customWidth="1"/>
    <col min="4" max="4" width="10.5703125" bestFit="1" customWidth="1"/>
    <col min="5" max="5" width="21.85546875" bestFit="1" customWidth="1"/>
    <col min="6" max="6" width="35.28515625" bestFit="1" customWidth="1"/>
    <col min="7" max="7" width="31.7109375" bestFit="1" customWidth="1"/>
    <col min="8" max="8" width="35.42578125" customWidth="1"/>
    <col min="9" max="9" width="29.28515625" bestFit="1" customWidth="1"/>
  </cols>
  <sheetData>
    <row r="1" spans="1:9" ht="30" x14ac:dyDescent="0.2">
      <c r="A1" s="10" t="s">
        <v>39</v>
      </c>
      <c r="B1" s="10" t="s">
        <v>40</v>
      </c>
      <c r="C1" s="10" t="s">
        <v>41</v>
      </c>
      <c r="D1" s="10" t="s">
        <v>42</v>
      </c>
      <c r="E1" s="11" t="s">
        <v>43</v>
      </c>
      <c r="F1" s="11" t="s">
        <v>44</v>
      </c>
      <c r="G1" s="11" t="s">
        <v>45</v>
      </c>
      <c r="H1" s="11" t="s">
        <v>46</v>
      </c>
      <c r="I1" s="11" t="s">
        <v>47</v>
      </c>
    </row>
    <row r="2" spans="1:9" ht="45" x14ac:dyDescent="0.2">
      <c r="A2" s="13"/>
      <c r="B2" s="13" t="s">
        <v>48</v>
      </c>
      <c r="C2" s="13" t="s">
        <v>48</v>
      </c>
      <c r="D2" s="13"/>
      <c r="E2" s="14" t="s">
        <v>49</v>
      </c>
      <c r="F2" s="14" t="s">
        <v>50</v>
      </c>
      <c r="G2" s="14" t="s">
        <v>51</v>
      </c>
      <c r="H2" s="14" t="s">
        <v>52</v>
      </c>
      <c r="I2" s="14" t="s">
        <v>53</v>
      </c>
    </row>
    <row r="3" spans="1:9" ht="15" x14ac:dyDescent="0.25">
      <c r="A3" s="15">
        <v>1</v>
      </c>
      <c r="B3" s="15">
        <f>IF(AND(Gebeurtenissen!B5&gt;0,Gebeurtenissen!G5=""),Gebeurtenissen!H5,0)</f>
        <v>0</v>
      </c>
      <c r="C3" s="15">
        <f>IF(AND(Gebeurtenissen!B5&gt;0,Gebeurtenissen!G5=""),Gebeurtenissen!I5,0)</f>
        <v>0</v>
      </c>
      <c r="D3" s="16">
        <f>IF(AND(Gebeurtenissen!B5&gt;0,Gebeurtenissen!G5=""), IF(Gebeurtenissen!#REF!="",10,Gebeurtenissen!#REF!), 0)</f>
        <v>0</v>
      </c>
      <c r="E3" s="16">
        <f>IF(D3&gt;0,1/D3,0)</f>
        <v>0</v>
      </c>
      <c r="F3" s="17" t="e">
        <f>(B3/'Project gegevens'!$C$14)</f>
        <v>#VALUE!</v>
      </c>
      <c r="G3" s="17" t="e">
        <f>'R.type'!C3/'Project gegevens'!$C$13</f>
        <v>#DIV/0!</v>
      </c>
      <c r="H3" s="16" t="e">
        <f>E3*F3</f>
        <v>#VALUE!</v>
      </c>
      <c r="I3" s="16" t="e">
        <f>G3*E3</f>
        <v>#DIV/0!</v>
      </c>
    </row>
    <row r="4" spans="1:9" ht="15" x14ac:dyDescent="0.25">
      <c r="A4" s="15">
        <v>2</v>
      </c>
      <c r="B4" s="15">
        <f>IF(AND(Gebeurtenissen!B6&gt;0,Gebeurtenissen!G6=""),Gebeurtenissen!H6,0)</f>
        <v>0</v>
      </c>
      <c r="C4" s="15">
        <f>IF(AND(Gebeurtenissen!B6&gt;0,Gebeurtenissen!G6=""),Gebeurtenissen!I6,0)</f>
        <v>0</v>
      </c>
      <c r="D4" s="16">
        <f>IF(AND(Gebeurtenissen!B6&gt;0,Gebeurtenissen!G6=""), IF(Gebeurtenissen!#REF!="",10,Gebeurtenissen!#REF!), 0)</f>
        <v>0</v>
      </c>
      <c r="E4" s="16">
        <f t="shared" ref="E4:E52" si="0">IF(D4&gt;0,1/D4,0)</f>
        <v>0</v>
      </c>
      <c r="F4" s="17" t="e">
        <f>(B4/'Project gegevens'!$C$14)</f>
        <v>#VALUE!</v>
      </c>
      <c r="G4" s="17" t="e">
        <f>'R.type'!C4/'Project gegevens'!$C$13</f>
        <v>#DIV/0!</v>
      </c>
      <c r="H4" s="16" t="e">
        <f t="shared" ref="H4:H52" si="1">E4*F4</f>
        <v>#VALUE!</v>
      </c>
      <c r="I4" s="16" t="e">
        <f t="shared" ref="I4:I52" si="2">G4*E4</f>
        <v>#DIV/0!</v>
      </c>
    </row>
    <row r="5" spans="1:9" ht="15" x14ac:dyDescent="0.25">
      <c r="A5" s="15">
        <v>3</v>
      </c>
      <c r="B5" s="15">
        <f>IF(AND(Gebeurtenissen!B7&gt;0,Gebeurtenissen!G7=""),Gebeurtenissen!H7,0)</f>
        <v>0</v>
      </c>
      <c r="C5" s="15">
        <f>IF(AND(Gebeurtenissen!B7&gt;0,Gebeurtenissen!G7=""),Gebeurtenissen!I7,0)</f>
        <v>0</v>
      </c>
      <c r="D5" s="16">
        <f>IF(AND(Gebeurtenissen!B7&gt;0,Gebeurtenissen!G7=""), IF(Gebeurtenissen!#REF!="",10,Gebeurtenissen!#REF!), 0)</f>
        <v>0</v>
      </c>
      <c r="E5" s="16">
        <f t="shared" si="0"/>
        <v>0</v>
      </c>
      <c r="F5" s="17" t="e">
        <f>(B5/'Project gegevens'!$C$14)</f>
        <v>#VALUE!</v>
      </c>
      <c r="G5" s="17" t="e">
        <f>'R.type'!C5/'Project gegevens'!$C$13</f>
        <v>#DIV/0!</v>
      </c>
      <c r="H5" s="16" t="e">
        <f t="shared" si="1"/>
        <v>#VALUE!</v>
      </c>
      <c r="I5" s="16" t="e">
        <f t="shared" si="2"/>
        <v>#DIV/0!</v>
      </c>
    </row>
    <row r="6" spans="1:9" ht="15" x14ac:dyDescent="0.25">
      <c r="A6" s="15">
        <v>4</v>
      </c>
      <c r="B6" s="15">
        <f>IF(AND(Gebeurtenissen!B8&gt;0,Gebeurtenissen!G8=""),Gebeurtenissen!H8,0)</f>
        <v>0</v>
      </c>
      <c r="C6" s="15">
        <f>IF(AND(Gebeurtenissen!B8&gt;0,Gebeurtenissen!G8=""),Gebeurtenissen!I8,0)</f>
        <v>0</v>
      </c>
      <c r="D6" s="16">
        <f>IF(AND(Gebeurtenissen!B8&gt;0,Gebeurtenissen!G8=""), IF(Gebeurtenissen!#REF!="",10,Gebeurtenissen!#REF!), 0)</f>
        <v>0</v>
      </c>
      <c r="E6" s="16">
        <f t="shared" si="0"/>
        <v>0</v>
      </c>
      <c r="F6" s="17" t="e">
        <f>(B6/'Project gegevens'!$C$14)</f>
        <v>#VALUE!</v>
      </c>
      <c r="G6" s="17" t="e">
        <f>'R.type'!C6/'Project gegevens'!$C$13</f>
        <v>#DIV/0!</v>
      </c>
      <c r="H6" s="16" t="e">
        <f t="shared" si="1"/>
        <v>#VALUE!</v>
      </c>
      <c r="I6" s="16" t="e">
        <f t="shared" si="2"/>
        <v>#DIV/0!</v>
      </c>
    </row>
    <row r="7" spans="1:9" ht="15" x14ac:dyDescent="0.25">
      <c r="A7" s="15">
        <v>5</v>
      </c>
      <c r="B7" s="15">
        <f>IF(AND(Gebeurtenissen!B9&gt;0,Gebeurtenissen!G9=""),Gebeurtenissen!H9,0)</f>
        <v>0</v>
      </c>
      <c r="C7" s="15">
        <f>IF(AND(Gebeurtenissen!B9&gt;0,Gebeurtenissen!G9=""),Gebeurtenissen!I9,0)</f>
        <v>0</v>
      </c>
      <c r="D7" s="16">
        <f>IF(AND(Gebeurtenissen!B9&gt;0,Gebeurtenissen!G9=""), IF(Gebeurtenissen!#REF!="",10,Gebeurtenissen!#REF!), 0)</f>
        <v>0</v>
      </c>
      <c r="E7" s="16">
        <f t="shared" si="0"/>
        <v>0</v>
      </c>
      <c r="F7" s="17" t="e">
        <f>(B7/'Project gegevens'!$C$14)</f>
        <v>#VALUE!</v>
      </c>
      <c r="G7" s="17" t="e">
        <f>'R.type'!C7/'Project gegevens'!$C$13</f>
        <v>#DIV/0!</v>
      </c>
      <c r="H7" s="16" t="e">
        <f t="shared" si="1"/>
        <v>#VALUE!</v>
      </c>
      <c r="I7" s="16" t="e">
        <f t="shared" si="2"/>
        <v>#DIV/0!</v>
      </c>
    </row>
    <row r="8" spans="1:9" ht="15" x14ac:dyDescent="0.25">
      <c r="A8" s="15">
        <v>6</v>
      </c>
      <c r="B8" s="15">
        <f>IF(AND(Gebeurtenissen!B10&gt;0,Gebeurtenissen!G10=""),Gebeurtenissen!H10,0)</f>
        <v>0</v>
      </c>
      <c r="C8" s="15">
        <f>IF(AND(Gebeurtenissen!B10&gt;0,Gebeurtenissen!G10=""),Gebeurtenissen!I10,0)</f>
        <v>0</v>
      </c>
      <c r="D8" s="16">
        <f>IF(AND(Gebeurtenissen!B10&gt;0,Gebeurtenissen!G10=""), IF(Gebeurtenissen!#REF!="",10,Gebeurtenissen!#REF!), 0)</f>
        <v>0</v>
      </c>
      <c r="E8" s="16">
        <f t="shared" si="0"/>
        <v>0</v>
      </c>
      <c r="F8" s="17" t="e">
        <f>(B8/'Project gegevens'!$C$14)</f>
        <v>#VALUE!</v>
      </c>
      <c r="G8" s="17" t="e">
        <f>'R.type'!C8/'Project gegevens'!$C$13</f>
        <v>#DIV/0!</v>
      </c>
      <c r="H8" s="16" t="e">
        <f t="shared" si="1"/>
        <v>#VALUE!</v>
      </c>
      <c r="I8" s="16" t="e">
        <f t="shared" si="2"/>
        <v>#DIV/0!</v>
      </c>
    </row>
    <row r="9" spans="1:9" ht="15" x14ac:dyDescent="0.25">
      <c r="A9" s="15">
        <v>7</v>
      </c>
      <c r="B9" s="15">
        <f>IF(AND(Gebeurtenissen!B11&gt;0,Gebeurtenissen!G11=""),Gebeurtenissen!H11,0)</f>
        <v>0</v>
      </c>
      <c r="C9" s="15">
        <f>IF(AND(Gebeurtenissen!B11&gt;0,Gebeurtenissen!G11=""),Gebeurtenissen!I11,0)</f>
        <v>0</v>
      </c>
      <c r="D9" s="16">
        <f>IF(AND(Gebeurtenissen!B11&gt;0,Gebeurtenissen!G11=""), IF(Gebeurtenissen!#REF!="",10,Gebeurtenissen!#REF!), 0)</f>
        <v>0</v>
      </c>
      <c r="E9" s="16">
        <f t="shared" si="0"/>
        <v>0</v>
      </c>
      <c r="F9" s="17" t="e">
        <f>(B9/'Project gegevens'!$C$14)</f>
        <v>#VALUE!</v>
      </c>
      <c r="G9" s="17" t="e">
        <f>'R.type'!C9/'Project gegevens'!$C$13</f>
        <v>#DIV/0!</v>
      </c>
      <c r="H9" s="16" t="e">
        <f t="shared" si="1"/>
        <v>#VALUE!</v>
      </c>
      <c r="I9" s="16" t="e">
        <f t="shared" si="2"/>
        <v>#DIV/0!</v>
      </c>
    </row>
    <row r="10" spans="1:9" ht="15" x14ac:dyDescent="0.25">
      <c r="A10" s="15">
        <v>8</v>
      </c>
      <c r="B10" s="15">
        <f>IF(AND(Gebeurtenissen!B12&gt;0,Gebeurtenissen!G12=""),Gebeurtenissen!H12,0)</f>
        <v>0</v>
      </c>
      <c r="C10" s="15">
        <f>IF(AND(Gebeurtenissen!B12&gt;0,Gebeurtenissen!G12=""),Gebeurtenissen!I12,0)</f>
        <v>0</v>
      </c>
      <c r="D10" s="16">
        <f>IF(AND(Gebeurtenissen!B12&gt;0,Gebeurtenissen!G12=""), IF(Gebeurtenissen!#REF!="",10,Gebeurtenissen!#REF!), 0)</f>
        <v>0</v>
      </c>
      <c r="E10" s="16">
        <f t="shared" si="0"/>
        <v>0</v>
      </c>
      <c r="F10" s="17" t="e">
        <f>(B10/'Project gegevens'!$C$14)</f>
        <v>#VALUE!</v>
      </c>
      <c r="G10" s="17" t="e">
        <f>'R.type'!C10/'Project gegevens'!$C$13</f>
        <v>#DIV/0!</v>
      </c>
      <c r="H10" s="16" t="e">
        <f t="shared" si="1"/>
        <v>#VALUE!</v>
      </c>
      <c r="I10" s="16" t="e">
        <f t="shared" si="2"/>
        <v>#DIV/0!</v>
      </c>
    </row>
    <row r="11" spans="1:9" ht="15" x14ac:dyDescent="0.25">
      <c r="A11" s="15">
        <v>9</v>
      </c>
      <c r="B11" s="15">
        <f>IF(AND(Gebeurtenissen!B13&gt;0,Gebeurtenissen!G13=""),Gebeurtenissen!H13,0)</f>
        <v>0</v>
      </c>
      <c r="C11" s="15">
        <f>IF(AND(Gebeurtenissen!B13&gt;0,Gebeurtenissen!G13=""),Gebeurtenissen!I13,0)</f>
        <v>0</v>
      </c>
      <c r="D11" s="16">
        <f>IF(AND(Gebeurtenissen!B13&gt;0,Gebeurtenissen!G13=""), IF(Gebeurtenissen!#REF!="",10,Gebeurtenissen!#REF!), 0)</f>
        <v>0</v>
      </c>
      <c r="E11" s="16">
        <f t="shared" si="0"/>
        <v>0</v>
      </c>
      <c r="F11" s="17" t="e">
        <f>(B11/'Project gegevens'!$C$14)</f>
        <v>#VALUE!</v>
      </c>
      <c r="G11" s="17" t="e">
        <f>'R.type'!C11/'Project gegevens'!$C$13</f>
        <v>#DIV/0!</v>
      </c>
      <c r="H11" s="16" t="e">
        <f t="shared" si="1"/>
        <v>#VALUE!</v>
      </c>
      <c r="I11" s="16" t="e">
        <f t="shared" si="2"/>
        <v>#DIV/0!</v>
      </c>
    </row>
    <row r="12" spans="1:9" ht="15" x14ac:dyDescent="0.25">
      <c r="A12" s="15">
        <v>10</v>
      </c>
      <c r="B12" s="15">
        <f>IF(AND(Gebeurtenissen!B14&gt;0,Gebeurtenissen!G14=""),Gebeurtenissen!H14,0)</f>
        <v>0</v>
      </c>
      <c r="C12" s="15">
        <f>IF(AND(Gebeurtenissen!B14&gt;0,Gebeurtenissen!G14=""),Gebeurtenissen!I14,0)</f>
        <v>0</v>
      </c>
      <c r="D12" s="16">
        <f>IF(AND(Gebeurtenissen!B14&gt;0,Gebeurtenissen!G14=""), IF(Gebeurtenissen!#REF!="",10,Gebeurtenissen!#REF!), 0)</f>
        <v>0</v>
      </c>
      <c r="E12" s="16">
        <f t="shared" si="0"/>
        <v>0</v>
      </c>
      <c r="F12" s="17" t="e">
        <f>(B12/'Project gegevens'!$C$14)</f>
        <v>#VALUE!</v>
      </c>
      <c r="G12" s="17" t="e">
        <f>'R.type'!C12/'Project gegevens'!$C$13</f>
        <v>#DIV/0!</v>
      </c>
      <c r="H12" s="16" t="e">
        <f t="shared" si="1"/>
        <v>#VALUE!</v>
      </c>
      <c r="I12" s="16" t="e">
        <f t="shared" si="2"/>
        <v>#DIV/0!</v>
      </c>
    </row>
    <row r="13" spans="1:9" ht="15" x14ac:dyDescent="0.25">
      <c r="A13" s="15">
        <v>11</v>
      </c>
      <c r="B13" s="15">
        <f>IF(AND(Gebeurtenissen!B15&gt;0,Gebeurtenissen!G15=""),Gebeurtenissen!H15,0)</f>
        <v>0</v>
      </c>
      <c r="C13" s="15">
        <f>IF(AND(Gebeurtenissen!B15&gt;0,Gebeurtenissen!G15=""),Gebeurtenissen!I15,0)</f>
        <v>0</v>
      </c>
      <c r="D13" s="16">
        <f>IF(AND(Gebeurtenissen!B15&gt;0,Gebeurtenissen!G15=""), IF(Gebeurtenissen!#REF!="",10,Gebeurtenissen!#REF!), 0)</f>
        <v>0</v>
      </c>
      <c r="E13" s="16">
        <f t="shared" si="0"/>
        <v>0</v>
      </c>
      <c r="F13" s="17" t="e">
        <f>(B13/'Project gegevens'!$C$14)</f>
        <v>#VALUE!</v>
      </c>
      <c r="G13" s="17" t="e">
        <f>'R.type'!C13/'Project gegevens'!$C$13</f>
        <v>#DIV/0!</v>
      </c>
      <c r="H13" s="16" t="e">
        <f t="shared" si="1"/>
        <v>#VALUE!</v>
      </c>
      <c r="I13" s="16" t="e">
        <f t="shared" si="2"/>
        <v>#DIV/0!</v>
      </c>
    </row>
    <row r="14" spans="1:9" ht="15" x14ac:dyDescent="0.25">
      <c r="A14" s="15">
        <v>12</v>
      </c>
      <c r="B14" s="15">
        <f>IF(AND(Gebeurtenissen!B16&gt;0,Gebeurtenissen!G16=""),Gebeurtenissen!H16,0)</f>
        <v>0</v>
      </c>
      <c r="C14" s="15">
        <f>IF(AND(Gebeurtenissen!B16&gt;0,Gebeurtenissen!G16=""),Gebeurtenissen!I16,0)</f>
        <v>0</v>
      </c>
      <c r="D14" s="16">
        <f>IF(AND(Gebeurtenissen!B16&gt;0,Gebeurtenissen!G16=""), IF(Gebeurtenissen!#REF!="",10,Gebeurtenissen!#REF!), 0)</f>
        <v>0</v>
      </c>
      <c r="E14" s="16">
        <f t="shared" si="0"/>
        <v>0</v>
      </c>
      <c r="F14" s="17" t="e">
        <f>(B14/'Project gegevens'!$C$14)</f>
        <v>#VALUE!</v>
      </c>
      <c r="G14" s="17" t="e">
        <f>'R.type'!C14/'Project gegevens'!$C$13</f>
        <v>#DIV/0!</v>
      </c>
      <c r="H14" s="16" t="e">
        <f t="shared" si="1"/>
        <v>#VALUE!</v>
      </c>
      <c r="I14" s="16" t="e">
        <f t="shared" si="2"/>
        <v>#DIV/0!</v>
      </c>
    </row>
    <row r="15" spans="1:9" ht="15" x14ac:dyDescent="0.25">
      <c r="A15" s="15">
        <v>13</v>
      </c>
      <c r="B15" s="15">
        <f>IF(AND(Gebeurtenissen!B17&gt;0,Gebeurtenissen!G17=""),Gebeurtenissen!H17,0)</f>
        <v>0</v>
      </c>
      <c r="C15" s="15">
        <f>IF(AND(Gebeurtenissen!B17&gt;0,Gebeurtenissen!G17=""),Gebeurtenissen!I17,0)</f>
        <v>0</v>
      </c>
      <c r="D15" s="16">
        <f>IF(AND(Gebeurtenissen!B17&gt;0,Gebeurtenissen!G17=""), IF(Gebeurtenissen!#REF!="",10,Gebeurtenissen!#REF!), 0)</f>
        <v>0</v>
      </c>
      <c r="E15" s="16">
        <f t="shared" si="0"/>
        <v>0</v>
      </c>
      <c r="F15" s="17" t="e">
        <f>(B15/'Project gegevens'!$C$14)</f>
        <v>#VALUE!</v>
      </c>
      <c r="G15" s="17" t="e">
        <f>'R.type'!C15/'Project gegevens'!$C$13</f>
        <v>#DIV/0!</v>
      </c>
      <c r="H15" s="16" t="e">
        <f t="shared" si="1"/>
        <v>#VALUE!</v>
      </c>
      <c r="I15" s="16" t="e">
        <f t="shared" si="2"/>
        <v>#DIV/0!</v>
      </c>
    </row>
    <row r="16" spans="1:9" ht="15" x14ac:dyDescent="0.25">
      <c r="A16" s="15">
        <v>14</v>
      </c>
      <c r="B16" s="15">
        <f>IF(AND(Gebeurtenissen!B18&gt;0,Gebeurtenissen!G18=""),Gebeurtenissen!H18,0)</f>
        <v>0</v>
      </c>
      <c r="C16" s="15">
        <f>IF(AND(Gebeurtenissen!B18&gt;0,Gebeurtenissen!G18=""),Gebeurtenissen!I18,0)</f>
        <v>0</v>
      </c>
      <c r="D16" s="16">
        <f>IF(AND(Gebeurtenissen!B18&gt;0,Gebeurtenissen!G18=""), IF(Gebeurtenissen!#REF!="",10,Gebeurtenissen!#REF!), 0)</f>
        <v>0</v>
      </c>
      <c r="E16" s="16">
        <f t="shared" si="0"/>
        <v>0</v>
      </c>
      <c r="F16" s="17" t="e">
        <f>(B16/'Project gegevens'!$C$14)</f>
        <v>#VALUE!</v>
      </c>
      <c r="G16" s="17" t="e">
        <f>'R.type'!C16/'Project gegevens'!$C$13</f>
        <v>#DIV/0!</v>
      </c>
      <c r="H16" s="16" t="e">
        <f t="shared" si="1"/>
        <v>#VALUE!</v>
      </c>
      <c r="I16" s="16" t="e">
        <f t="shared" si="2"/>
        <v>#DIV/0!</v>
      </c>
    </row>
    <row r="17" spans="1:9" ht="15" x14ac:dyDescent="0.25">
      <c r="A17" s="15">
        <v>15</v>
      </c>
      <c r="B17" s="15">
        <f>IF(AND(Gebeurtenissen!B19&gt;0,Gebeurtenissen!G19=""),Gebeurtenissen!H19,0)</f>
        <v>0</v>
      </c>
      <c r="C17" s="15">
        <f>IF(AND(Gebeurtenissen!B19&gt;0,Gebeurtenissen!G19=""),Gebeurtenissen!I19,0)</f>
        <v>0</v>
      </c>
      <c r="D17" s="16">
        <f>IF(AND(Gebeurtenissen!B19&gt;0,Gebeurtenissen!G19=""), IF(Gebeurtenissen!#REF!="",10,Gebeurtenissen!#REF!), 0)</f>
        <v>0</v>
      </c>
      <c r="E17" s="16">
        <f t="shared" si="0"/>
        <v>0</v>
      </c>
      <c r="F17" s="17" t="e">
        <f>(B17/'Project gegevens'!$C$14)</f>
        <v>#VALUE!</v>
      </c>
      <c r="G17" s="17" t="e">
        <f>'R.type'!C17/'Project gegevens'!$C$13</f>
        <v>#DIV/0!</v>
      </c>
      <c r="H17" s="16" t="e">
        <f t="shared" si="1"/>
        <v>#VALUE!</v>
      </c>
      <c r="I17" s="16" t="e">
        <f t="shared" si="2"/>
        <v>#DIV/0!</v>
      </c>
    </row>
    <row r="18" spans="1:9" ht="15" x14ac:dyDescent="0.25">
      <c r="A18" s="15">
        <v>16</v>
      </c>
      <c r="B18" s="15">
        <f>IF(AND(Gebeurtenissen!B20&gt;0,Gebeurtenissen!G20=""),Gebeurtenissen!H20,0)</f>
        <v>0</v>
      </c>
      <c r="C18" s="15">
        <f>IF(AND(Gebeurtenissen!B20&gt;0,Gebeurtenissen!G20=""),Gebeurtenissen!I20,0)</f>
        <v>0</v>
      </c>
      <c r="D18" s="16">
        <f>IF(AND(Gebeurtenissen!B20&gt;0,Gebeurtenissen!G20=""), IF(Gebeurtenissen!#REF!="",10,Gebeurtenissen!#REF!), 0)</f>
        <v>0</v>
      </c>
      <c r="E18" s="16">
        <f t="shared" si="0"/>
        <v>0</v>
      </c>
      <c r="F18" s="17" t="e">
        <f>(B18/'Project gegevens'!$C$14)</f>
        <v>#VALUE!</v>
      </c>
      <c r="G18" s="17" t="e">
        <f>'R.type'!C18/'Project gegevens'!$C$13</f>
        <v>#DIV/0!</v>
      </c>
      <c r="H18" s="16" t="e">
        <f t="shared" si="1"/>
        <v>#VALUE!</v>
      </c>
      <c r="I18" s="16" t="e">
        <f t="shared" si="2"/>
        <v>#DIV/0!</v>
      </c>
    </row>
    <row r="19" spans="1:9" ht="15" x14ac:dyDescent="0.25">
      <c r="A19" s="15">
        <v>17</v>
      </c>
      <c r="B19" s="15">
        <f>IF(AND(Gebeurtenissen!B21&gt;0,Gebeurtenissen!G21=""),Gebeurtenissen!H21,0)</f>
        <v>0</v>
      </c>
      <c r="C19" s="15">
        <f>IF(AND(Gebeurtenissen!B21&gt;0,Gebeurtenissen!G21=""),Gebeurtenissen!I21,0)</f>
        <v>0</v>
      </c>
      <c r="D19" s="16">
        <f>IF(AND(Gebeurtenissen!B21&gt;0,Gebeurtenissen!G21=""), IF(Gebeurtenissen!#REF!="",10,Gebeurtenissen!#REF!), 0)</f>
        <v>0</v>
      </c>
      <c r="E19" s="16">
        <f t="shared" si="0"/>
        <v>0</v>
      </c>
      <c r="F19" s="17" t="e">
        <f>(B19/'Project gegevens'!$C$14)</f>
        <v>#VALUE!</v>
      </c>
      <c r="G19" s="17" t="e">
        <f>'R.type'!C19/'Project gegevens'!$C$13</f>
        <v>#DIV/0!</v>
      </c>
      <c r="H19" s="16" t="e">
        <f t="shared" si="1"/>
        <v>#VALUE!</v>
      </c>
      <c r="I19" s="16" t="e">
        <f t="shared" si="2"/>
        <v>#DIV/0!</v>
      </c>
    </row>
    <row r="20" spans="1:9" ht="15" x14ac:dyDescent="0.25">
      <c r="A20" s="15">
        <v>18</v>
      </c>
      <c r="B20" s="15">
        <f>IF(AND(Gebeurtenissen!B22&gt;0,Gebeurtenissen!G22=""),Gebeurtenissen!H22,0)</f>
        <v>0</v>
      </c>
      <c r="C20" s="15">
        <f>IF(AND(Gebeurtenissen!B22&gt;0,Gebeurtenissen!G22=""),Gebeurtenissen!I22,0)</f>
        <v>0</v>
      </c>
      <c r="D20" s="16">
        <f>IF(AND(Gebeurtenissen!B22&gt;0,Gebeurtenissen!G22=""), IF(Gebeurtenissen!#REF!="",10,Gebeurtenissen!#REF!), 0)</f>
        <v>0</v>
      </c>
      <c r="E20" s="16">
        <f t="shared" si="0"/>
        <v>0</v>
      </c>
      <c r="F20" s="17" t="e">
        <f>(B20/'Project gegevens'!$C$14)</f>
        <v>#VALUE!</v>
      </c>
      <c r="G20" s="17" t="e">
        <f>'R.type'!C20/'Project gegevens'!$C$13</f>
        <v>#DIV/0!</v>
      </c>
      <c r="H20" s="16" t="e">
        <f t="shared" si="1"/>
        <v>#VALUE!</v>
      </c>
      <c r="I20" s="16" t="e">
        <f t="shared" si="2"/>
        <v>#DIV/0!</v>
      </c>
    </row>
    <row r="21" spans="1:9" ht="15" x14ac:dyDescent="0.25">
      <c r="A21" s="15">
        <v>19</v>
      </c>
      <c r="B21" s="15">
        <f>IF(AND(Gebeurtenissen!B23&gt;0,Gebeurtenissen!G23=""),Gebeurtenissen!H23,0)</f>
        <v>0</v>
      </c>
      <c r="C21" s="15">
        <f>IF(AND(Gebeurtenissen!B23&gt;0,Gebeurtenissen!G23=""),Gebeurtenissen!I23,0)</f>
        <v>0</v>
      </c>
      <c r="D21" s="16">
        <f>IF(AND(Gebeurtenissen!B23&gt;0,Gebeurtenissen!G23=""), IF(Gebeurtenissen!#REF!="",10,Gebeurtenissen!#REF!), 0)</f>
        <v>0</v>
      </c>
      <c r="E21" s="16">
        <f t="shared" si="0"/>
        <v>0</v>
      </c>
      <c r="F21" s="17" t="e">
        <f>(B21/'Project gegevens'!$C$14)</f>
        <v>#VALUE!</v>
      </c>
      <c r="G21" s="17" t="e">
        <f>'R.type'!C21/'Project gegevens'!$C$13</f>
        <v>#DIV/0!</v>
      </c>
      <c r="H21" s="16" t="e">
        <f t="shared" si="1"/>
        <v>#VALUE!</v>
      </c>
      <c r="I21" s="16" t="e">
        <f t="shared" si="2"/>
        <v>#DIV/0!</v>
      </c>
    </row>
    <row r="22" spans="1:9" ht="15" x14ac:dyDescent="0.25">
      <c r="A22" s="15">
        <v>20</v>
      </c>
      <c r="B22" s="15">
        <f>IF(AND(Gebeurtenissen!B24&gt;0,Gebeurtenissen!G24=""),Gebeurtenissen!H24,0)</f>
        <v>0</v>
      </c>
      <c r="C22" s="15">
        <f>IF(AND(Gebeurtenissen!B24&gt;0,Gebeurtenissen!G24=""),Gebeurtenissen!I24,0)</f>
        <v>0</v>
      </c>
      <c r="D22" s="16">
        <f>IF(AND(Gebeurtenissen!B24&gt;0,Gebeurtenissen!G24=""), IF(Gebeurtenissen!#REF!="",10,Gebeurtenissen!#REF!), 0)</f>
        <v>0</v>
      </c>
      <c r="E22" s="16">
        <f t="shared" si="0"/>
        <v>0</v>
      </c>
      <c r="F22" s="17" t="e">
        <f>(B22/'Project gegevens'!$C$14)</f>
        <v>#VALUE!</v>
      </c>
      <c r="G22" s="17" t="e">
        <f>'R.type'!C22/'Project gegevens'!$C$13</f>
        <v>#DIV/0!</v>
      </c>
      <c r="H22" s="16" t="e">
        <f t="shared" si="1"/>
        <v>#VALUE!</v>
      </c>
      <c r="I22" s="16" t="e">
        <f t="shared" si="2"/>
        <v>#DIV/0!</v>
      </c>
    </row>
    <row r="23" spans="1:9" ht="15" x14ac:dyDescent="0.25">
      <c r="A23" s="15">
        <v>21</v>
      </c>
      <c r="B23" s="15">
        <f>IF(AND(Gebeurtenissen!B25&gt;0,Gebeurtenissen!G25=""),Gebeurtenissen!H25,0)</f>
        <v>0</v>
      </c>
      <c r="C23" s="15">
        <f>IF(AND(Gebeurtenissen!B25&gt;0,Gebeurtenissen!G25=""),Gebeurtenissen!I25,0)</f>
        <v>0</v>
      </c>
      <c r="D23" s="16">
        <f>IF(AND(Gebeurtenissen!B25&gt;0,Gebeurtenissen!G25=""), IF(Gebeurtenissen!#REF!="",10,Gebeurtenissen!#REF!), 0)</f>
        <v>0</v>
      </c>
      <c r="E23" s="16">
        <f t="shared" si="0"/>
        <v>0</v>
      </c>
      <c r="F23" s="17" t="e">
        <f>(B23/'Project gegevens'!$C$14)</f>
        <v>#VALUE!</v>
      </c>
      <c r="G23" s="17" t="e">
        <f>'R.type'!C23/'Project gegevens'!$C$13</f>
        <v>#DIV/0!</v>
      </c>
      <c r="H23" s="16" t="e">
        <f t="shared" si="1"/>
        <v>#VALUE!</v>
      </c>
      <c r="I23" s="16" t="e">
        <f t="shared" si="2"/>
        <v>#DIV/0!</v>
      </c>
    </row>
    <row r="24" spans="1:9" ht="15" x14ac:dyDescent="0.25">
      <c r="A24" s="15">
        <v>22</v>
      </c>
      <c r="B24" s="15">
        <f>IF(AND(Gebeurtenissen!B26&gt;0,Gebeurtenissen!G26=""),Gebeurtenissen!H26,0)</f>
        <v>0</v>
      </c>
      <c r="C24" s="15">
        <f>IF(AND(Gebeurtenissen!B26&gt;0,Gebeurtenissen!G26=""),Gebeurtenissen!I26,0)</f>
        <v>0</v>
      </c>
      <c r="D24" s="16">
        <f>IF(AND(Gebeurtenissen!B26&gt;0,Gebeurtenissen!G26=""), IF(Gebeurtenissen!#REF!="",10,Gebeurtenissen!#REF!), 0)</f>
        <v>0</v>
      </c>
      <c r="E24" s="16">
        <f t="shared" si="0"/>
        <v>0</v>
      </c>
      <c r="F24" s="17" t="e">
        <f>(B24/'Project gegevens'!$C$14)</f>
        <v>#VALUE!</v>
      </c>
      <c r="G24" s="17" t="e">
        <f>'R.type'!C24/'Project gegevens'!$C$13</f>
        <v>#DIV/0!</v>
      </c>
      <c r="H24" s="16" t="e">
        <f t="shared" si="1"/>
        <v>#VALUE!</v>
      </c>
      <c r="I24" s="16" t="e">
        <f t="shared" si="2"/>
        <v>#DIV/0!</v>
      </c>
    </row>
    <row r="25" spans="1:9" ht="15" x14ac:dyDescent="0.25">
      <c r="A25" s="15">
        <v>23</v>
      </c>
      <c r="B25" s="15">
        <f>IF(AND(Gebeurtenissen!B27&gt;0,Gebeurtenissen!G27=""),Gebeurtenissen!H27,0)</f>
        <v>0</v>
      </c>
      <c r="C25" s="15">
        <f>IF(AND(Gebeurtenissen!B27&gt;0,Gebeurtenissen!G27=""),Gebeurtenissen!I27,0)</f>
        <v>0</v>
      </c>
      <c r="D25" s="16">
        <f>IF(AND(Gebeurtenissen!B27&gt;0,Gebeurtenissen!G27=""), IF(Gebeurtenissen!#REF!="",10,Gebeurtenissen!#REF!), 0)</f>
        <v>0</v>
      </c>
      <c r="E25" s="16">
        <f t="shared" si="0"/>
        <v>0</v>
      </c>
      <c r="F25" s="17" t="e">
        <f>(B25/'Project gegevens'!$C$14)</f>
        <v>#VALUE!</v>
      </c>
      <c r="G25" s="17" t="e">
        <f>'R.type'!C25/'Project gegevens'!$C$13</f>
        <v>#DIV/0!</v>
      </c>
      <c r="H25" s="16" t="e">
        <f t="shared" si="1"/>
        <v>#VALUE!</v>
      </c>
      <c r="I25" s="16" t="e">
        <f t="shared" si="2"/>
        <v>#DIV/0!</v>
      </c>
    </row>
    <row r="26" spans="1:9" ht="15" x14ac:dyDescent="0.25">
      <c r="A26" s="15">
        <v>24</v>
      </c>
      <c r="B26" s="15">
        <f>IF(AND(Gebeurtenissen!B28&gt;0,Gebeurtenissen!G28=""),Gebeurtenissen!H28,0)</f>
        <v>0</v>
      </c>
      <c r="C26" s="15">
        <f>IF(AND(Gebeurtenissen!B28&gt;0,Gebeurtenissen!G28=""),Gebeurtenissen!I28,0)</f>
        <v>0</v>
      </c>
      <c r="D26" s="16">
        <f>IF(AND(Gebeurtenissen!B28&gt;0,Gebeurtenissen!G28=""), IF(Gebeurtenissen!#REF!="",10,Gebeurtenissen!#REF!), 0)</f>
        <v>0</v>
      </c>
      <c r="E26" s="16">
        <f t="shared" si="0"/>
        <v>0</v>
      </c>
      <c r="F26" s="17" t="e">
        <f>(B26/'Project gegevens'!$C$14)</f>
        <v>#VALUE!</v>
      </c>
      <c r="G26" s="17" t="e">
        <f>'R.type'!C26/'Project gegevens'!$C$13</f>
        <v>#DIV/0!</v>
      </c>
      <c r="H26" s="16" t="e">
        <f t="shared" si="1"/>
        <v>#VALUE!</v>
      </c>
      <c r="I26" s="16" t="e">
        <f t="shared" si="2"/>
        <v>#DIV/0!</v>
      </c>
    </row>
    <row r="27" spans="1:9" ht="15" x14ac:dyDescent="0.25">
      <c r="A27" s="15">
        <v>25</v>
      </c>
      <c r="B27" s="15">
        <f>IF(AND(Gebeurtenissen!B29&gt;0,Gebeurtenissen!G29=""),Gebeurtenissen!H29,0)</f>
        <v>0</v>
      </c>
      <c r="C27" s="15">
        <f>IF(AND(Gebeurtenissen!B29&gt;0,Gebeurtenissen!G29=""),Gebeurtenissen!I29,0)</f>
        <v>0</v>
      </c>
      <c r="D27" s="16">
        <f>IF(AND(Gebeurtenissen!B29&gt;0,Gebeurtenissen!G29=""), IF(Gebeurtenissen!#REF!="",10,Gebeurtenissen!#REF!), 0)</f>
        <v>0</v>
      </c>
      <c r="E27" s="16">
        <f t="shared" si="0"/>
        <v>0</v>
      </c>
      <c r="F27" s="17" t="e">
        <f>(B27/'Project gegevens'!$C$14)</f>
        <v>#VALUE!</v>
      </c>
      <c r="G27" s="17" t="e">
        <f>'R.type'!C27/'Project gegevens'!$C$13</f>
        <v>#DIV/0!</v>
      </c>
      <c r="H27" s="16" t="e">
        <f t="shared" si="1"/>
        <v>#VALUE!</v>
      </c>
      <c r="I27" s="16" t="e">
        <f t="shared" si="2"/>
        <v>#DIV/0!</v>
      </c>
    </row>
    <row r="28" spans="1:9" ht="15" x14ac:dyDescent="0.25">
      <c r="A28" s="15">
        <v>26</v>
      </c>
      <c r="B28" s="15">
        <f>IF(AND(Gebeurtenissen!B30&gt;0,Gebeurtenissen!G30=""),Gebeurtenissen!H30,0)</f>
        <v>0</v>
      </c>
      <c r="C28" s="15">
        <f>IF(AND(Gebeurtenissen!B30&gt;0,Gebeurtenissen!G30=""),Gebeurtenissen!I30,0)</f>
        <v>0</v>
      </c>
      <c r="D28" s="16">
        <f>IF(AND(Gebeurtenissen!B30&gt;0,Gebeurtenissen!G30=""), IF(Gebeurtenissen!#REF!="",10,Gebeurtenissen!#REF!), 0)</f>
        <v>0</v>
      </c>
      <c r="E28" s="16">
        <f t="shared" si="0"/>
        <v>0</v>
      </c>
      <c r="F28" s="17" t="e">
        <f>(B28/'Project gegevens'!$C$14)</f>
        <v>#VALUE!</v>
      </c>
      <c r="G28" s="17" t="e">
        <f>'R.type'!C28/'Project gegevens'!$C$13</f>
        <v>#DIV/0!</v>
      </c>
      <c r="H28" s="16" t="e">
        <f t="shared" si="1"/>
        <v>#VALUE!</v>
      </c>
      <c r="I28" s="16" t="e">
        <f t="shared" si="2"/>
        <v>#DIV/0!</v>
      </c>
    </row>
    <row r="29" spans="1:9" ht="15" x14ac:dyDescent="0.25">
      <c r="A29" s="15">
        <v>27</v>
      </c>
      <c r="B29" s="15">
        <f>IF(AND(Gebeurtenissen!B31&gt;0,Gebeurtenissen!G31=""),Gebeurtenissen!H31,0)</f>
        <v>0</v>
      </c>
      <c r="C29" s="15">
        <f>IF(AND(Gebeurtenissen!B31&gt;0,Gebeurtenissen!G31=""),Gebeurtenissen!I31,0)</f>
        <v>0</v>
      </c>
      <c r="D29" s="16">
        <f>IF(AND(Gebeurtenissen!B31&gt;0,Gebeurtenissen!G31=""), IF(Gebeurtenissen!#REF!="",10,Gebeurtenissen!#REF!), 0)</f>
        <v>0</v>
      </c>
      <c r="E29" s="16">
        <f t="shared" si="0"/>
        <v>0</v>
      </c>
      <c r="F29" s="17" t="e">
        <f>(B29/'Project gegevens'!$C$14)</f>
        <v>#VALUE!</v>
      </c>
      <c r="G29" s="17" t="e">
        <f>'R.type'!C29/'Project gegevens'!$C$13</f>
        <v>#DIV/0!</v>
      </c>
      <c r="H29" s="16" t="e">
        <f t="shared" si="1"/>
        <v>#VALUE!</v>
      </c>
      <c r="I29" s="16" t="e">
        <f t="shared" si="2"/>
        <v>#DIV/0!</v>
      </c>
    </row>
    <row r="30" spans="1:9" ht="15" x14ac:dyDescent="0.25">
      <c r="A30" s="15">
        <v>28</v>
      </c>
      <c r="B30" s="15">
        <f>IF(AND(Gebeurtenissen!B32&gt;0,Gebeurtenissen!G32=""),Gebeurtenissen!H32,0)</f>
        <v>0</v>
      </c>
      <c r="C30" s="15">
        <f>IF(AND(Gebeurtenissen!B32&gt;0,Gebeurtenissen!G32=""),Gebeurtenissen!I32,0)</f>
        <v>0</v>
      </c>
      <c r="D30" s="16">
        <f>IF(AND(Gebeurtenissen!B32&gt;0,Gebeurtenissen!G32=""), IF(Gebeurtenissen!#REF!="",10,Gebeurtenissen!#REF!), 0)</f>
        <v>0</v>
      </c>
      <c r="E30" s="16">
        <f t="shared" si="0"/>
        <v>0</v>
      </c>
      <c r="F30" s="17" t="e">
        <f>(B30/'Project gegevens'!$C$14)</f>
        <v>#VALUE!</v>
      </c>
      <c r="G30" s="17" t="e">
        <f>'R.type'!C30/'Project gegevens'!$C$13</f>
        <v>#DIV/0!</v>
      </c>
      <c r="H30" s="16" t="e">
        <f t="shared" si="1"/>
        <v>#VALUE!</v>
      </c>
      <c r="I30" s="16" t="e">
        <f t="shared" si="2"/>
        <v>#DIV/0!</v>
      </c>
    </row>
    <row r="31" spans="1:9" ht="15" x14ac:dyDescent="0.25">
      <c r="A31" s="15">
        <v>29</v>
      </c>
      <c r="B31" s="15">
        <f>IF(AND(Gebeurtenissen!B33&gt;0,Gebeurtenissen!G33=""),Gebeurtenissen!H33,0)</f>
        <v>0</v>
      </c>
      <c r="C31" s="15">
        <f>IF(AND(Gebeurtenissen!B33&gt;0,Gebeurtenissen!G33=""),Gebeurtenissen!I33,0)</f>
        <v>0</v>
      </c>
      <c r="D31" s="16">
        <f>IF(AND(Gebeurtenissen!B33&gt;0,Gebeurtenissen!G33=""), IF(Gebeurtenissen!#REF!="",10,Gebeurtenissen!#REF!), 0)</f>
        <v>0</v>
      </c>
      <c r="E31" s="16">
        <f t="shared" si="0"/>
        <v>0</v>
      </c>
      <c r="F31" s="17" t="e">
        <f>(B31/'Project gegevens'!$C$14)</f>
        <v>#VALUE!</v>
      </c>
      <c r="G31" s="17" t="e">
        <f>'R.type'!C31/'Project gegevens'!$C$13</f>
        <v>#DIV/0!</v>
      </c>
      <c r="H31" s="16" t="e">
        <f t="shared" si="1"/>
        <v>#VALUE!</v>
      </c>
      <c r="I31" s="16" t="e">
        <f t="shared" si="2"/>
        <v>#DIV/0!</v>
      </c>
    </row>
    <row r="32" spans="1:9" ht="15" x14ac:dyDescent="0.25">
      <c r="A32" s="15">
        <v>30</v>
      </c>
      <c r="B32" s="15">
        <f>IF(AND(Gebeurtenissen!B34&gt;0,Gebeurtenissen!G34=""),Gebeurtenissen!H34,0)</f>
        <v>0</v>
      </c>
      <c r="C32" s="15">
        <f>IF(AND(Gebeurtenissen!B34&gt;0,Gebeurtenissen!G34=""),Gebeurtenissen!I34,0)</f>
        <v>0</v>
      </c>
      <c r="D32" s="16">
        <f>IF(AND(Gebeurtenissen!B34&gt;0,Gebeurtenissen!G34=""), IF(Gebeurtenissen!#REF!="",10,Gebeurtenissen!#REF!), 0)</f>
        <v>0</v>
      </c>
      <c r="E32" s="16">
        <f t="shared" si="0"/>
        <v>0</v>
      </c>
      <c r="F32" s="17" t="e">
        <f>(B32/'Project gegevens'!$C$14)</f>
        <v>#VALUE!</v>
      </c>
      <c r="G32" s="17" t="e">
        <f>'R.type'!C32/'Project gegevens'!$C$13</f>
        <v>#DIV/0!</v>
      </c>
      <c r="H32" s="16" t="e">
        <f t="shared" si="1"/>
        <v>#VALUE!</v>
      </c>
      <c r="I32" s="16" t="e">
        <f t="shared" si="2"/>
        <v>#DIV/0!</v>
      </c>
    </row>
    <row r="33" spans="1:9" ht="15" x14ac:dyDescent="0.25">
      <c r="A33" s="15">
        <v>31</v>
      </c>
      <c r="B33" s="15">
        <f>IF(AND(Gebeurtenissen!B35&gt;0,Gebeurtenissen!G35=""),Gebeurtenissen!H35,0)</f>
        <v>0</v>
      </c>
      <c r="C33" s="15">
        <f>IF(AND(Gebeurtenissen!B35&gt;0,Gebeurtenissen!G35=""),Gebeurtenissen!I35,0)</f>
        <v>0</v>
      </c>
      <c r="D33" s="16">
        <f>IF(AND(Gebeurtenissen!B35&gt;0,Gebeurtenissen!G35=""), IF(Gebeurtenissen!#REF!="",10,Gebeurtenissen!#REF!), 0)</f>
        <v>0</v>
      </c>
      <c r="E33" s="16">
        <f t="shared" si="0"/>
        <v>0</v>
      </c>
      <c r="F33" s="17" t="e">
        <f>(B33/'Project gegevens'!$C$14)</f>
        <v>#VALUE!</v>
      </c>
      <c r="G33" s="17" t="e">
        <f>'R.type'!C33/'Project gegevens'!$C$13</f>
        <v>#DIV/0!</v>
      </c>
      <c r="H33" s="16" t="e">
        <f t="shared" si="1"/>
        <v>#VALUE!</v>
      </c>
      <c r="I33" s="16" t="e">
        <f t="shared" si="2"/>
        <v>#DIV/0!</v>
      </c>
    </row>
    <row r="34" spans="1:9" ht="15" x14ac:dyDescent="0.25">
      <c r="A34" s="15">
        <v>32</v>
      </c>
      <c r="B34" s="15">
        <f>IF(AND(Gebeurtenissen!B36&gt;0,Gebeurtenissen!G36=""),Gebeurtenissen!H36,0)</f>
        <v>0</v>
      </c>
      <c r="C34" s="15">
        <f>IF(AND(Gebeurtenissen!B36&gt;0,Gebeurtenissen!G36=""),Gebeurtenissen!I36,0)</f>
        <v>0</v>
      </c>
      <c r="D34" s="16">
        <f>IF(AND(Gebeurtenissen!B36&gt;0,Gebeurtenissen!G36=""), IF(Gebeurtenissen!#REF!="",10,Gebeurtenissen!#REF!), 0)</f>
        <v>0</v>
      </c>
      <c r="E34" s="16">
        <f t="shared" si="0"/>
        <v>0</v>
      </c>
      <c r="F34" s="17" t="e">
        <f>(B34/'Project gegevens'!$C$14)</f>
        <v>#VALUE!</v>
      </c>
      <c r="G34" s="17" t="e">
        <f>'R.type'!C34/'Project gegevens'!$C$13</f>
        <v>#DIV/0!</v>
      </c>
      <c r="H34" s="16" t="e">
        <f t="shared" si="1"/>
        <v>#VALUE!</v>
      </c>
      <c r="I34" s="16" t="e">
        <f t="shared" si="2"/>
        <v>#DIV/0!</v>
      </c>
    </row>
    <row r="35" spans="1:9" ht="15" x14ac:dyDescent="0.25">
      <c r="A35" s="15">
        <v>33</v>
      </c>
      <c r="B35" s="15">
        <f>IF(AND(Gebeurtenissen!B37&gt;0,Gebeurtenissen!G37=""),Gebeurtenissen!H37,0)</f>
        <v>0</v>
      </c>
      <c r="C35" s="15">
        <f>IF(AND(Gebeurtenissen!B37&gt;0,Gebeurtenissen!G37=""),Gebeurtenissen!I37,0)</f>
        <v>0</v>
      </c>
      <c r="D35" s="16">
        <f>IF(AND(Gebeurtenissen!B37&gt;0,Gebeurtenissen!G37=""), IF(Gebeurtenissen!#REF!="",10,Gebeurtenissen!#REF!), 0)</f>
        <v>0</v>
      </c>
      <c r="E35" s="16">
        <f t="shared" si="0"/>
        <v>0</v>
      </c>
      <c r="F35" s="17" t="e">
        <f>(B35/'Project gegevens'!$C$14)</f>
        <v>#VALUE!</v>
      </c>
      <c r="G35" s="17" t="e">
        <f>'R.type'!C35/'Project gegevens'!$C$13</f>
        <v>#DIV/0!</v>
      </c>
      <c r="H35" s="16" t="e">
        <f t="shared" si="1"/>
        <v>#VALUE!</v>
      </c>
      <c r="I35" s="16" t="e">
        <f t="shared" si="2"/>
        <v>#DIV/0!</v>
      </c>
    </row>
    <row r="36" spans="1:9" ht="15" x14ac:dyDescent="0.25">
      <c r="A36" s="15">
        <v>34</v>
      </c>
      <c r="B36" s="15">
        <f>IF(AND(Gebeurtenissen!B38&gt;0,Gebeurtenissen!G38=""),Gebeurtenissen!H38,0)</f>
        <v>0</v>
      </c>
      <c r="C36" s="15">
        <f>IF(AND(Gebeurtenissen!B38&gt;0,Gebeurtenissen!G38=""),Gebeurtenissen!I38,0)</f>
        <v>0</v>
      </c>
      <c r="D36" s="16">
        <f>IF(AND(Gebeurtenissen!B38&gt;0,Gebeurtenissen!G38=""), IF(Gebeurtenissen!#REF!="",10,Gebeurtenissen!#REF!), 0)</f>
        <v>0</v>
      </c>
      <c r="E36" s="16">
        <f t="shared" si="0"/>
        <v>0</v>
      </c>
      <c r="F36" s="17" t="e">
        <f>(B36/'Project gegevens'!$C$14)</f>
        <v>#VALUE!</v>
      </c>
      <c r="G36" s="17" t="e">
        <f>'R.type'!C36/'Project gegevens'!$C$13</f>
        <v>#DIV/0!</v>
      </c>
      <c r="H36" s="16" t="e">
        <f t="shared" si="1"/>
        <v>#VALUE!</v>
      </c>
      <c r="I36" s="16" t="e">
        <f t="shared" si="2"/>
        <v>#DIV/0!</v>
      </c>
    </row>
    <row r="37" spans="1:9" ht="15" x14ac:dyDescent="0.25">
      <c r="A37" s="15">
        <v>35</v>
      </c>
      <c r="B37" s="15">
        <f>IF(AND(Gebeurtenissen!B39&gt;0,Gebeurtenissen!G39=""),Gebeurtenissen!H39,0)</f>
        <v>0</v>
      </c>
      <c r="C37" s="15">
        <f>IF(AND(Gebeurtenissen!B39&gt;0,Gebeurtenissen!G39=""),Gebeurtenissen!I39,0)</f>
        <v>0</v>
      </c>
      <c r="D37" s="16">
        <f>IF(AND(Gebeurtenissen!B39&gt;0,Gebeurtenissen!G39=""), IF(Gebeurtenissen!#REF!="",10,Gebeurtenissen!#REF!), 0)</f>
        <v>0</v>
      </c>
      <c r="E37" s="16">
        <f t="shared" si="0"/>
        <v>0</v>
      </c>
      <c r="F37" s="17" t="e">
        <f>(B37/'Project gegevens'!$C$14)</f>
        <v>#VALUE!</v>
      </c>
      <c r="G37" s="17" t="e">
        <f>'R.type'!C37/'Project gegevens'!$C$13</f>
        <v>#DIV/0!</v>
      </c>
      <c r="H37" s="16" t="e">
        <f t="shared" si="1"/>
        <v>#VALUE!</v>
      </c>
      <c r="I37" s="16" t="e">
        <f t="shared" si="2"/>
        <v>#DIV/0!</v>
      </c>
    </row>
    <row r="38" spans="1:9" ht="15" x14ac:dyDescent="0.25">
      <c r="A38" s="15">
        <v>36</v>
      </c>
      <c r="B38" s="15">
        <f>IF(AND(Gebeurtenissen!B40&gt;0,Gebeurtenissen!G40=""),Gebeurtenissen!H40,0)</f>
        <v>0</v>
      </c>
      <c r="C38" s="15">
        <f>IF(AND(Gebeurtenissen!B40&gt;0,Gebeurtenissen!G40=""),Gebeurtenissen!I40,0)</f>
        <v>0</v>
      </c>
      <c r="D38" s="16">
        <f>IF(AND(Gebeurtenissen!B40&gt;0,Gebeurtenissen!G40=""), IF(Gebeurtenissen!#REF!="",10,Gebeurtenissen!#REF!), 0)</f>
        <v>0</v>
      </c>
      <c r="E38" s="16">
        <f t="shared" si="0"/>
        <v>0</v>
      </c>
      <c r="F38" s="17" t="e">
        <f>(B38/'Project gegevens'!$C$14)</f>
        <v>#VALUE!</v>
      </c>
      <c r="G38" s="17" t="e">
        <f>'R.type'!C38/'Project gegevens'!$C$13</f>
        <v>#DIV/0!</v>
      </c>
      <c r="H38" s="16" t="e">
        <f t="shared" si="1"/>
        <v>#VALUE!</v>
      </c>
      <c r="I38" s="16" t="e">
        <f t="shared" si="2"/>
        <v>#DIV/0!</v>
      </c>
    </row>
    <row r="39" spans="1:9" ht="15" x14ac:dyDescent="0.25">
      <c r="A39" s="15">
        <v>37</v>
      </c>
      <c r="B39" s="15">
        <f>IF(AND(Gebeurtenissen!B41&gt;0,Gebeurtenissen!G41=""),Gebeurtenissen!H41,0)</f>
        <v>0</v>
      </c>
      <c r="C39" s="15">
        <f>IF(AND(Gebeurtenissen!B41&gt;0,Gebeurtenissen!G41=""),Gebeurtenissen!I41,0)</f>
        <v>0</v>
      </c>
      <c r="D39" s="16">
        <f>IF(AND(Gebeurtenissen!B41&gt;0,Gebeurtenissen!G41=""), IF(Gebeurtenissen!#REF!="",10,Gebeurtenissen!#REF!), 0)</f>
        <v>0</v>
      </c>
      <c r="E39" s="16">
        <f t="shared" si="0"/>
        <v>0</v>
      </c>
      <c r="F39" s="17" t="e">
        <f>(B39/'Project gegevens'!$C$14)</f>
        <v>#VALUE!</v>
      </c>
      <c r="G39" s="17" t="e">
        <f>'R.type'!C39/'Project gegevens'!$C$13</f>
        <v>#DIV/0!</v>
      </c>
      <c r="H39" s="16" t="e">
        <f t="shared" si="1"/>
        <v>#VALUE!</v>
      </c>
      <c r="I39" s="16" t="e">
        <f t="shared" si="2"/>
        <v>#DIV/0!</v>
      </c>
    </row>
    <row r="40" spans="1:9" ht="15" x14ac:dyDescent="0.25">
      <c r="A40" s="15">
        <v>38</v>
      </c>
      <c r="B40" s="15">
        <f>IF(AND(Gebeurtenissen!B42&gt;0,Gebeurtenissen!G42=""),Gebeurtenissen!H42,0)</f>
        <v>0</v>
      </c>
      <c r="C40" s="15">
        <f>IF(AND(Gebeurtenissen!B42&gt;0,Gebeurtenissen!G42=""),Gebeurtenissen!I42,0)</f>
        <v>0</v>
      </c>
      <c r="D40" s="16">
        <f>IF(AND(Gebeurtenissen!B42&gt;0,Gebeurtenissen!G42=""), IF(Gebeurtenissen!#REF!="",10,Gebeurtenissen!#REF!), 0)</f>
        <v>0</v>
      </c>
      <c r="E40" s="16">
        <f t="shared" si="0"/>
        <v>0</v>
      </c>
      <c r="F40" s="17" t="e">
        <f>(B40/'Project gegevens'!$C$14)</f>
        <v>#VALUE!</v>
      </c>
      <c r="G40" s="17" t="e">
        <f>'R.type'!C40/'Project gegevens'!$C$13</f>
        <v>#DIV/0!</v>
      </c>
      <c r="H40" s="16" t="e">
        <f t="shared" si="1"/>
        <v>#VALUE!</v>
      </c>
      <c r="I40" s="16" t="e">
        <f t="shared" si="2"/>
        <v>#DIV/0!</v>
      </c>
    </row>
    <row r="41" spans="1:9" ht="15" x14ac:dyDescent="0.25">
      <c r="A41" s="15">
        <v>39</v>
      </c>
      <c r="B41" s="15">
        <f>IF(AND(Gebeurtenissen!B43&gt;0,Gebeurtenissen!G43=""),Gebeurtenissen!H43,0)</f>
        <v>0</v>
      </c>
      <c r="C41" s="15">
        <f>IF(AND(Gebeurtenissen!B43&gt;0,Gebeurtenissen!G43=""),Gebeurtenissen!I43,0)</f>
        <v>0</v>
      </c>
      <c r="D41" s="16">
        <f>IF(AND(Gebeurtenissen!B43&gt;0,Gebeurtenissen!G43=""), IF(Gebeurtenissen!#REF!="",10,Gebeurtenissen!#REF!), 0)</f>
        <v>0</v>
      </c>
      <c r="E41" s="16">
        <f t="shared" si="0"/>
        <v>0</v>
      </c>
      <c r="F41" s="17" t="e">
        <f>(B41/'Project gegevens'!$C$14)</f>
        <v>#VALUE!</v>
      </c>
      <c r="G41" s="17" t="e">
        <f>'R.type'!C41/'Project gegevens'!$C$13</f>
        <v>#DIV/0!</v>
      </c>
      <c r="H41" s="16" t="e">
        <f t="shared" si="1"/>
        <v>#VALUE!</v>
      </c>
      <c r="I41" s="16" t="e">
        <f t="shared" si="2"/>
        <v>#DIV/0!</v>
      </c>
    </row>
    <row r="42" spans="1:9" ht="15" x14ac:dyDescent="0.25">
      <c r="A42" s="15">
        <v>40</v>
      </c>
      <c r="B42" s="15">
        <f>IF(AND(Gebeurtenissen!B44&gt;0,Gebeurtenissen!G44=""),Gebeurtenissen!H44,0)</f>
        <v>0</v>
      </c>
      <c r="C42" s="15">
        <f>IF(AND(Gebeurtenissen!B44&gt;0,Gebeurtenissen!G44=""),Gebeurtenissen!I44,0)</f>
        <v>0</v>
      </c>
      <c r="D42" s="16">
        <f>IF(AND(Gebeurtenissen!B44&gt;0,Gebeurtenissen!G44=""), IF(Gebeurtenissen!#REF!="",10,Gebeurtenissen!#REF!), 0)</f>
        <v>0</v>
      </c>
      <c r="E42" s="16">
        <f t="shared" si="0"/>
        <v>0</v>
      </c>
      <c r="F42" s="17" t="e">
        <f>(B42/'Project gegevens'!$C$14)</f>
        <v>#VALUE!</v>
      </c>
      <c r="G42" s="17" t="e">
        <f>'R.type'!C42/'Project gegevens'!$C$13</f>
        <v>#DIV/0!</v>
      </c>
      <c r="H42" s="16" t="e">
        <f t="shared" si="1"/>
        <v>#VALUE!</v>
      </c>
      <c r="I42" s="16" t="e">
        <f t="shared" si="2"/>
        <v>#DIV/0!</v>
      </c>
    </row>
    <row r="43" spans="1:9" ht="15" x14ac:dyDescent="0.25">
      <c r="A43" s="15">
        <v>41</v>
      </c>
      <c r="B43" s="15">
        <f>IF(AND(Gebeurtenissen!B45&gt;0,Gebeurtenissen!G45=""),Gebeurtenissen!H45,0)</f>
        <v>0</v>
      </c>
      <c r="C43" s="15">
        <f>IF(AND(Gebeurtenissen!B45&gt;0,Gebeurtenissen!G45=""),Gebeurtenissen!I45,0)</f>
        <v>0</v>
      </c>
      <c r="D43" s="16">
        <f>IF(AND(Gebeurtenissen!B45&gt;0,Gebeurtenissen!G45=""), IF(Gebeurtenissen!#REF!="",10,Gebeurtenissen!#REF!), 0)</f>
        <v>0</v>
      </c>
      <c r="E43" s="16">
        <f t="shared" si="0"/>
        <v>0</v>
      </c>
      <c r="F43" s="17" t="e">
        <f>(B43/'Project gegevens'!$C$14)</f>
        <v>#VALUE!</v>
      </c>
      <c r="G43" s="17" t="e">
        <f>'R.type'!C43/'Project gegevens'!$C$13</f>
        <v>#DIV/0!</v>
      </c>
      <c r="H43" s="16" t="e">
        <f t="shared" si="1"/>
        <v>#VALUE!</v>
      </c>
      <c r="I43" s="16" t="e">
        <f t="shared" si="2"/>
        <v>#DIV/0!</v>
      </c>
    </row>
    <row r="44" spans="1:9" ht="15" x14ac:dyDescent="0.25">
      <c r="A44" s="15">
        <v>42</v>
      </c>
      <c r="B44" s="15">
        <f>IF(AND(Gebeurtenissen!B46&gt;0,Gebeurtenissen!G46=""),Gebeurtenissen!H46,0)</f>
        <v>0</v>
      </c>
      <c r="C44" s="15">
        <f>IF(AND(Gebeurtenissen!B46&gt;0,Gebeurtenissen!G46=""),Gebeurtenissen!I46,0)</f>
        <v>0</v>
      </c>
      <c r="D44" s="16">
        <f>IF(AND(Gebeurtenissen!B46&gt;0,Gebeurtenissen!G46=""), IF(Gebeurtenissen!#REF!="",10,Gebeurtenissen!#REF!), 0)</f>
        <v>0</v>
      </c>
      <c r="E44" s="16">
        <f t="shared" si="0"/>
        <v>0</v>
      </c>
      <c r="F44" s="17" t="e">
        <f>(B44/'Project gegevens'!$C$14)</f>
        <v>#VALUE!</v>
      </c>
      <c r="G44" s="17" t="e">
        <f>'R.type'!C44/'Project gegevens'!$C$13</f>
        <v>#DIV/0!</v>
      </c>
      <c r="H44" s="16" t="e">
        <f t="shared" si="1"/>
        <v>#VALUE!</v>
      </c>
      <c r="I44" s="16" t="e">
        <f t="shared" si="2"/>
        <v>#DIV/0!</v>
      </c>
    </row>
    <row r="45" spans="1:9" ht="15" x14ac:dyDescent="0.25">
      <c r="A45" s="15">
        <v>43</v>
      </c>
      <c r="B45" s="15">
        <f>IF(AND(Gebeurtenissen!B47&gt;0,Gebeurtenissen!G47=""),Gebeurtenissen!H47,0)</f>
        <v>0</v>
      </c>
      <c r="C45" s="15">
        <f>IF(AND(Gebeurtenissen!B47&gt;0,Gebeurtenissen!G47=""),Gebeurtenissen!I47,0)</f>
        <v>0</v>
      </c>
      <c r="D45" s="16">
        <f>IF(AND(Gebeurtenissen!B47&gt;0,Gebeurtenissen!G47=""), IF(Gebeurtenissen!#REF!="",10,Gebeurtenissen!#REF!), 0)</f>
        <v>0</v>
      </c>
      <c r="E45" s="16">
        <f t="shared" si="0"/>
        <v>0</v>
      </c>
      <c r="F45" s="17" t="e">
        <f>(B45/'Project gegevens'!$C$14)</f>
        <v>#VALUE!</v>
      </c>
      <c r="G45" s="17" t="e">
        <f>'R.type'!C45/'Project gegevens'!$C$13</f>
        <v>#DIV/0!</v>
      </c>
      <c r="H45" s="16" t="e">
        <f t="shared" si="1"/>
        <v>#VALUE!</v>
      </c>
      <c r="I45" s="16" t="e">
        <f t="shared" si="2"/>
        <v>#DIV/0!</v>
      </c>
    </row>
    <row r="46" spans="1:9" ht="15" x14ac:dyDescent="0.25">
      <c r="A46" s="15">
        <v>44</v>
      </c>
      <c r="B46" s="15">
        <f>IF(AND(Gebeurtenissen!B48&gt;0,Gebeurtenissen!G48=""),Gebeurtenissen!H48,0)</f>
        <v>0</v>
      </c>
      <c r="C46" s="15">
        <f>IF(AND(Gebeurtenissen!B48&gt;0,Gebeurtenissen!G48=""),Gebeurtenissen!I48,0)</f>
        <v>0</v>
      </c>
      <c r="D46" s="16">
        <f>IF(AND(Gebeurtenissen!B48&gt;0,Gebeurtenissen!G48=""), IF(Gebeurtenissen!#REF!="",10,Gebeurtenissen!#REF!), 0)</f>
        <v>0</v>
      </c>
      <c r="E46" s="16">
        <f t="shared" si="0"/>
        <v>0</v>
      </c>
      <c r="F46" s="17" t="e">
        <f>(B46/'Project gegevens'!$C$14)</f>
        <v>#VALUE!</v>
      </c>
      <c r="G46" s="17" t="e">
        <f>'R.type'!C46/'Project gegevens'!$C$13</f>
        <v>#DIV/0!</v>
      </c>
      <c r="H46" s="16" t="e">
        <f t="shared" si="1"/>
        <v>#VALUE!</v>
      </c>
      <c r="I46" s="16" t="e">
        <f t="shared" si="2"/>
        <v>#DIV/0!</v>
      </c>
    </row>
    <row r="47" spans="1:9" ht="15" x14ac:dyDescent="0.25">
      <c r="A47" s="15">
        <v>45</v>
      </c>
      <c r="B47" s="15">
        <f>IF(AND(Gebeurtenissen!B49&gt;0,Gebeurtenissen!G49=""),Gebeurtenissen!H49,0)</f>
        <v>0</v>
      </c>
      <c r="C47" s="15">
        <f>IF(AND(Gebeurtenissen!B49&gt;0,Gebeurtenissen!G49=""),Gebeurtenissen!I49,0)</f>
        <v>0</v>
      </c>
      <c r="D47" s="16">
        <f>IF(AND(Gebeurtenissen!B49&gt;0,Gebeurtenissen!G49=""), IF(Gebeurtenissen!#REF!="",10,Gebeurtenissen!#REF!), 0)</f>
        <v>0</v>
      </c>
      <c r="E47" s="16">
        <f t="shared" si="0"/>
        <v>0</v>
      </c>
      <c r="F47" s="17" t="e">
        <f>(B47/'Project gegevens'!$C$14)</f>
        <v>#VALUE!</v>
      </c>
      <c r="G47" s="17" t="e">
        <f>'R.type'!C47/'Project gegevens'!$C$13</f>
        <v>#DIV/0!</v>
      </c>
      <c r="H47" s="16" t="e">
        <f t="shared" si="1"/>
        <v>#VALUE!</v>
      </c>
      <c r="I47" s="16" t="e">
        <f t="shared" si="2"/>
        <v>#DIV/0!</v>
      </c>
    </row>
    <row r="48" spans="1:9" ht="15" x14ac:dyDescent="0.25">
      <c r="A48" s="15">
        <v>46</v>
      </c>
      <c r="B48" s="15">
        <f>IF(AND(Gebeurtenissen!B50&gt;0,Gebeurtenissen!G50=""),Gebeurtenissen!H50,0)</f>
        <v>0</v>
      </c>
      <c r="C48" s="15">
        <f>IF(AND(Gebeurtenissen!B50&gt;0,Gebeurtenissen!G50=""),Gebeurtenissen!I50,0)</f>
        <v>0</v>
      </c>
      <c r="D48" s="16">
        <f>IF(AND(Gebeurtenissen!B50&gt;0,Gebeurtenissen!G50=""), IF(Gebeurtenissen!#REF!="",10,Gebeurtenissen!#REF!), 0)</f>
        <v>0</v>
      </c>
      <c r="E48" s="16">
        <f t="shared" si="0"/>
        <v>0</v>
      </c>
      <c r="F48" s="17" t="e">
        <f>(B48/'Project gegevens'!$C$14)</f>
        <v>#VALUE!</v>
      </c>
      <c r="G48" s="17" t="e">
        <f>'R.type'!C48/'Project gegevens'!$C$13</f>
        <v>#DIV/0!</v>
      </c>
      <c r="H48" s="16" t="e">
        <f t="shared" si="1"/>
        <v>#VALUE!</v>
      </c>
      <c r="I48" s="16" t="e">
        <f t="shared" si="2"/>
        <v>#DIV/0!</v>
      </c>
    </row>
    <row r="49" spans="1:9" ht="15" x14ac:dyDescent="0.25">
      <c r="A49" s="15">
        <v>47</v>
      </c>
      <c r="B49" s="15">
        <f>IF(AND(Gebeurtenissen!B51&gt;0,Gebeurtenissen!G51=""),Gebeurtenissen!H51,0)</f>
        <v>0</v>
      </c>
      <c r="C49" s="15">
        <f>IF(AND(Gebeurtenissen!B51&gt;0,Gebeurtenissen!G51=""),Gebeurtenissen!I51,0)</f>
        <v>0</v>
      </c>
      <c r="D49" s="16">
        <f>IF(AND(Gebeurtenissen!B51&gt;0,Gebeurtenissen!G51=""), IF(Gebeurtenissen!#REF!="",10,Gebeurtenissen!#REF!), 0)</f>
        <v>0</v>
      </c>
      <c r="E49" s="16">
        <f t="shared" si="0"/>
        <v>0</v>
      </c>
      <c r="F49" s="17" t="e">
        <f>(B49/'Project gegevens'!$C$14)</f>
        <v>#VALUE!</v>
      </c>
      <c r="G49" s="17" t="e">
        <f>'R.type'!C49/'Project gegevens'!$C$13</f>
        <v>#DIV/0!</v>
      </c>
      <c r="H49" s="16" t="e">
        <f t="shared" si="1"/>
        <v>#VALUE!</v>
      </c>
      <c r="I49" s="16" t="e">
        <f t="shared" si="2"/>
        <v>#DIV/0!</v>
      </c>
    </row>
    <row r="50" spans="1:9" ht="15" x14ac:dyDescent="0.25">
      <c r="A50" s="15">
        <v>48</v>
      </c>
      <c r="B50" s="15">
        <f>IF(AND(Gebeurtenissen!B52&gt;0,Gebeurtenissen!G52=""),Gebeurtenissen!H52,0)</f>
        <v>0</v>
      </c>
      <c r="C50" s="15">
        <f>IF(AND(Gebeurtenissen!B52&gt;0,Gebeurtenissen!G52=""),Gebeurtenissen!I52,0)</f>
        <v>0</v>
      </c>
      <c r="D50" s="16">
        <f>IF(AND(Gebeurtenissen!B52&gt;0,Gebeurtenissen!G52=""), IF(Gebeurtenissen!#REF!="",10,Gebeurtenissen!#REF!), 0)</f>
        <v>0</v>
      </c>
      <c r="E50" s="16">
        <f t="shared" si="0"/>
        <v>0</v>
      </c>
      <c r="F50" s="17" t="e">
        <f>(B50/'Project gegevens'!$C$14)</f>
        <v>#VALUE!</v>
      </c>
      <c r="G50" s="17" t="e">
        <f>'R.type'!C50/'Project gegevens'!$C$13</f>
        <v>#DIV/0!</v>
      </c>
      <c r="H50" s="16" t="e">
        <f t="shared" si="1"/>
        <v>#VALUE!</v>
      </c>
      <c r="I50" s="16" t="e">
        <f t="shared" si="2"/>
        <v>#DIV/0!</v>
      </c>
    </row>
    <row r="51" spans="1:9" ht="15" x14ac:dyDescent="0.25">
      <c r="A51" s="15">
        <v>49</v>
      </c>
      <c r="B51" s="15">
        <f>IF(AND(Gebeurtenissen!B53&gt;0,Gebeurtenissen!G53=""),Gebeurtenissen!H53,0)</f>
        <v>0</v>
      </c>
      <c r="C51" s="15">
        <f>IF(AND(Gebeurtenissen!B53&gt;0,Gebeurtenissen!G53=""),Gebeurtenissen!I53,0)</f>
        <v>0</v>
      </c>
      <c r="D51" s="16">
        <f>IF(AND(Gebeurtenissen!B53&gt;0,Gebeurtenissen!G53=""), IF(Gebeurtenissen!#REF!="",10,Gebeurtenissen!#REF!), 0)</f>
        <v>0</v>
      </c>
      <c r="E51" s="16">
        <f t="shared" si="0"/>
        <v>0</v>
      </c>
      <c r="F51" s="17" t="e">
        <f>(B51/'Project gegevens'!$C$14)</f>
        <v>#VALUE!</v>
      </c>
      <c r="G51" s="17" t="e">
        <f>'R.type'!C51/'Project gegevens'!$C$13</f>
        <v>#DIV/0!</v>
      </c>
      <c r="H51" s="16" t="e">
        <f t="shared" si="1"/>
        <v>#VALUE!</v>
      </c>
      <c r="I51" s="16" t="e">
        <f t="shared" si="2"/>
        <v>#DIV/0!</v>
      </c>
    </row>
    <row r="52" spans="1:9" ht="15" x14ac:dyDescent="0.25">
      <c r="A52" s="15">
        <v>50</v>
      </c>
      <c r="B52" s="15">
        <f>IF(AND(Gebeurtenissen!B54&gt;0,Gebeurtenissen!G54=""),Gebeurtenissen!H54,0)</f>
        <v>0</v>
      </c>
      <c r="C52" s="15">
        <f>IF(AND(Gebeurtenissen!B54&gt;0,Gebeurtenissen!G54=""),Gebeurtenissen!I54,0)</f>
        <v>0</v>
      </c>
      <c r="D52" s="16">
        <f>IF(AND(Gebeurtenissen!B54&gt;0,Gebeurtenissen!G54=""), IF(Gebeurtenissen!#REF!="",10,Gebeurtenissen!#REF!), 0)</f>
        <v>0</v>
      </c>
      <c r="E52" s="16">
        <f t="shared" si="0"/>
        <v>0</v>
      </c>
      <c r="F52" s="17" t="e">
        <f>(B52/'Project gegevens'!$C$14)</f>
        <v>#VALUE!</v>
      </c>
      <c r="G52" s="17" t="e">
        <f>'R.type'!C52/'Project gegevens'!$C$13</f>
        <v>#DIV/0!</v>
      </c>
      <c r="H52" s="16" t="e">
        <f t="shared" si="1"/>
        <v>#VALUE!</v>
      </c>
      <c r="I52" s="16" t="e">
        <f t="shared" si="2"/>
        <v>#DIV/0!</v>
      </c>
    </row>
    <row r="53" spans="1:9" ht="15.75" thickBot="1" x14ac:dyDescent="0.3">
      <c r="A53" s="18" t="s">
        <v>54</v>
      </c>
      <c r="B53" s="19">
        <f t="shared" ref="B53:I53" si="3">SUM(B3:B52)</f>
        <v>0</v>
      </c>
      <c r="C53" s="19">
        <f t="shared" si="3"/>
        <v>0</v>
      </c>
      <c r="D53" s="20">
        <f t="shared" si="3"/>
        <v>0</v>
      </c>
      <c r="E53" s="20">
        <f t="shared" si="3"/>
        <v>0</v>
      </c>
      <c r="F53" s="21" t="e">
        <f t="shared" si="3"/>
        <v>#VALUE!</v>
      </c>
      <c r="G53" s="21" t="e">
        <f t="shared" si="3"/>
        <v>#DIV/0!</v>
      </c>
      <c r="H53" s="22" t="e">
        <f t="shared" si="3"/>
        <v>#VALUE!</v>
      </c>
      <c r="I53" s="22" t="e">
        <f t="shared" si="3"/>
        <v>#DIV/0!</v>
      </c>
    </row>
    <row r="54" spans="1:9" ht="15.75" thickBot="1" x14ac:dyDescent="0.3">
      <c r="A54" s="12"/>
      <c r="B54" s="12"/>
      <c r="C54" s="12"/>
      <c r="D54" s="12"/>
      <c r="E54" s="12"/>
      <c r="F54" s="360" t="s">
        <v>55</v>
      </c>
      <c r="G54" s="361"/>
      <c r="H54" s="362" t="e">
        <f>SUM(H53:I53)*10</f>
        <v>#VALUE!</v>
      </c>
      <c r="I54" s="363"/>
    </row>
    <row r="55" spans="1:9" ht="15" x14ac:dyDescent="0.25">
      <c r="A55" s="12"/>
      <c r="B55" s="12"/>
      <c r="C55" s="12"/>
      <c r="D55" s="12"/>
      <c r="E55" s="12"/>
      <c r="F55" s="12"/>
      <c r="G55" s="12"/>
      <c r="H55" s="364" t="s">
        <v>56</v>
      </c>
      <c r="I55" s="364"/>
    </row>
  </sheetData>
  <mergeCells count="3">
    <mergeCell ref="F54:G54"/>
    <mergeCell ref="H54:I54"/>
    <mergeCell ref="H55:I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6</vt:i4>
      </vt:variant>
    </vt:vector>
  </HeadingPairs>
  <TitlesOfParts>
    <vt:vector size="15" baseType="lpstr">
      <vt:lpstr>Project gegevens</vt:lpstr>
      <vt:lpstr>Wekelijkse voortgangs rapport</vt:lpstr>
      <vt:lpstr>Mijlpalen&amp;Budget</vt:lpstr>
      <vt:lpstr>Gebeurtenissen</vt:lpstr>
      <vt:lpstr>Risico register</vt:lpstr>
      <vt:lpstr>KPI's</vt:lpstr>
      <vt:lpstr>Rapport</vt:lpstr>
      <vt:lpstr>Import Data</vt:lpstr>
      <vt:lpstr>R.type</vt:lpstr>
      <vt:lpstr>Gebeurtenissen!Afdrukbereik</vt:lpstr>
      <vt:lpstr>'Mijlpalen&amp;Budget'!Afdrukbereik</vt:lpstr>
      <vt:lpstr>'Project gegevens'!Afdrukbereik</vt:lpstr>
      <vt:lpstr>Rapport!Afdrukbereik</vt:lpstr>
      <vt:lpstr>'Risico register'!Afdrukbereik</vt:lpstr>
      <vt:lpstr>QA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Evertz, Pascal</cp:lastModifiedBy>
  <cp:lastPrinted>2011-07-01T04:11:22Z</cp:lastPrinted>
  <dcterms:created xsi:type="dcterms:W3CDTF">1996-10-14T23:33:28Z</dcterms:created>
  <dcterms:modified xsi:type="dcterms:W3CDTF">2020-08-04T15:04:32Z</dcterms:modified>
</cp:coreProperties>
</file>